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roups\UMTO\Sec_eo\ТЗ и приложения ТОиР 2 кв 2026г доп потребность\График\ТЗ_Захарова\262302.73_СЦэф_Поставка стяжек, хомутов_59949\"/>
    </mc:Choice>
  </mc:AlternateContent>
  <bookViews>
    <workbookView xWindow="0" yWindow="0" windowWidth="24180" windowHeight="15972"/>
  </bookViews>
  <sheets>
    <sheet name="Расчет НМЦ лота" sheetId="2" r:id="rId1"/>
  </sheets>
  <definedNames>
    <definedName name="_xlnm._FilterDatabase" localSheetId="0" hidden="1">'Расчет НМЦ лота'!$A$6:$Y$92</definedName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Y90" i="2" l="1"/>
  <c r="X90" i="2"/>
  <c r="Y76" i="2"/>
  <c r="X76" i="2"/>
  <c r="X77" i="2"/>
  <c r="Y54" i="2"/>
  <c r="X54" i="2"/>
  <c r="Y25" i="2"/>
  <c r="X25" i="2"/>
  <c r="Y8" i="2"/>
  <c r="X8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" i="2"/>
  <c r="P76" i="2" l="1"/>
  <c r="Q76" i="2"/>
  <c r="R76" i="2"/>
  <c r="S76" i="2"/>
  <c r="T76" i="2"/>
  <c r="U76" i="2"/>
  <c r="O89" i="2"/>
  <c r="N89" i="2" s="1"/>
  <c r="O88" i="2"/>
  <c r="N88" i="2" s="1"/>
  <c r="O87" i="2"/>
  <c r="N87" i="2" s="1"/>
  <c r="O86" i="2"/>
  <c r="N86" i="2" s="1"/>
  <c r="O85" i="2"/>
  <c r="N85" i="2" s="1"/>
  <c r="O84" i="2"/>
  <c r="N84" i="2" s="1"/>
  <c r="O83" i="2"/>
  <c r="N83" i="2" s="1"/>
  <c r="O82" i="2"/>
  <c r="N82" i="2" s="1"/>
  <c r="O81" i="2"/>
  <c r="N81" i="2" s="1"/>
  <c r="O80" i="2"/>
  <c r="N80" i="2" s="1"/>
  <c r="O79" i="2"/>
  <c r="N79" i="2" s="1"/>
  <c r="O78" i="2"/>
  <c r="N78" i="2" s="1"/>
  <c r="O77" i="2"/>
  <c r="N77" i="2" s="1"/>
  <c r="O75" i="2"/>
  <c r="N75" i="2" s="1"/>
  <c r="O74" i="2"/>
  <c r="N74" i="2" s="1"/>
  <c r="O73" i="2"/>
  <c r="N73" i="2" s="1"/>
  <c r="O72" i="2"/>
  <c r="N72" i="2" s="1"/>
  <c r="O71" i="2"/>
  <c r="N71" i="2" s="1"/>
  <c r="O70" i="2"/>
  <c r="N70" i="2" s="1"/>
  <c r="O69" i="2"/>
  <c r="N69" i="2" s="1"/>
  <c r="O68" i="2"/>
  <c r="N68" i="2" s="1"/>
  <c r="O67" i="2"/>
  <c r="N67" i="2" s="1"/>
  <c r="O66" i="2"/>
  <c r="N66" i="2" s="1"/>
  <c r="O65" i="2"/>
  <c r="N65" i="2" s="1"/>
  <c r="O64" i="2"/>
  <c r="N64" i="2" s="1"/>
  <c r="O63" i="2"/>
  <c r="N63" i="2" s="1"/>
  <c r="O62" i="2"/>
  <c r="N62" i="2" s="1"/>
  <c r="O61" i="2"/>
  <c r="N61" i="2" s="1"/>
  <c r="O60" i="2"/>
  <c r="N60" i="2" s="1"/>
  <c r="O59" i="2"/>
  <c r="N59" i="2" s="1"/>
  <c r="O58" i="2"/>
  <c r="N58" i="2" s="1"/>
  <c r="O57" i="2"/>
  <c r="N57" i="2" s="1"/>
  <c r="O56" i="2"/>
  <c r="N56" i="2" s="1"/>
  <c r="O55" i="2"/>
  <c r="N55" i="2" s="1"/>
  <c r="P54" i="2"/>
  <c r="Q54" i="2"/>
  <c r="R54" i="2"/>
  <c r="S54" i="2"/>
  <c r="T54" i="2"/>
  <c r="U54" i="2"/>
  <c r="P25" i="2"/>
  <c r="Q25" i="2"/>
  <c r="R25" i="2"/>
  <c r="S25" i="2"/>
  <c r="T25" i="2"/>
  <c r="U25" i="2"/>
  <c r="O27" i="2"/>
  <c r="N27" i="2" s="1"/>
  <c r="O28" i="2"/>
  <c r="N28" i="2" s="1"/>
  <c r="O29" i="2"/>
  <c r="N29" i="2" s="1"/>
  <c r="O30" i="2"/>
  <c r="N30" i="2" s="1"/>
  <c r="O31" i="2"/>
  <c r="N31" i="2" s="1"/>
  <c r="O32" i="2"/>
  <c r="N32" i="2" s="1"/>
  <c r="O33" i="2"/>
  <c r="N33" i="2" s="1"/>
  <c r="O34" i="2"/>
  <c r="N34" i="2" s="1"/>
  <c r="O35" i="2"/>
  <c r="N35" i="2" s="1"/>
  <c r="O36" i="2"/>
  <c r="N36" i="2" s="1"/>
  <c r="O37" i="2"/>
  <c r="N37" i="2" s="1"/>
  <c r="O38" i="2"/>
  <c r="N38" i="2" s="1"/>
  <c r="O39" i="2"/>
  <c r="N39" i="2" s="1"/>
  <c r="O40" i="2"/>
  <c r="N40" i="2" s="1"/>
  <c r="O41" i="2"/>
  <c r="N41" i="2" s="1"/>
  <c r="O42" i="2"/>
  <c r="N42" i="2" s="1"/>
  <c r="O43" i="2"/>
  <c r="N43" i="2" s="1"/>
  <c r="O44" i="2"/>
  <c r="N44" i="2" s="1"/>
  <c r="O45" i="2"/>
  <c r="N45" i="2" s="1"/>
  <c r="O46" i="2"/>
  <c r="N46" i="2" s="1"/>
  <c r="O47" i="2"/>
  <c r="N47" i="2" s="1"/>
  <c r="O48" i="2"/>
  <c r="N48" i="2" s="1"/>
  <c r="O49" i="2"/>
  <c r="N49" i="2" s="1"/>
  <c r="O50" i="2"/>
  <c r="N50" i="2" s="1"/>
  <c r="O51" i="2"/>
  <c r="N51" i="2" s="1"/>
  <c r="O52" i="2"/>
  <c r="N52" i="2" s="1"/>
  <c r="O53" i="2"/>
  <c r="N53" i="2" s="1"/>
  <c r="O26" i="2"/>
  <c r="N26" i="2" s="1"/>
  <c r="O10" i="2"/>
  <c r="N10" i="2" s="1"/>
  <c r="O11" i="2"/>
  <c r="N11" i="2" s="1"/>
  <c r="O12" i="2"/>
  <c r="O13" i="2"/>
  <c r="N13" i="2" s="1"/>
  <c r="O14" i="2"/>
  <c r="N14" i="2" s="1"/>
  <c r="O15" i="2"/>
  <c r="N15" i="2" s="1"/>
  <c r="O16" i="2"/>
  <c r="N16" i="2" s="1"/>
  <c r="O17" i="2"/>
  <c r="N17" i="2" s="1"/>
  <c r="O18" i="2"/>
  <c r="N18" i="2" s="1"/>
  <c r="O19" i="2"/>
  <c r="N19" i="2" s="1"/>
  <c r="O20" i="2"/>
  <c r="N20" i="2" s="1"/>
  <c r="O21" i="2"/>
  <c r="N21" i="2" s="1"/>
  <c r="O22" i="2"/>
  <c r="N22" i="2" s="1"/>
  <c r="O23" i="2"/>
  <c r="N23" i="2" s="1"/>
  <c r="O24" i="2"/>
  <c r="N24" i="2" s="1"/>
  <c r="P8" i="2"/>
  <c r="Q8" i="2"/>
  <c r="R8" i="2"/>
  <c r="S8" i="2"/>
  <c r="T8" i="2"/>
  <c r="U8" i="2"/>
  <c r="O9" i="2"/>
  <c r="N9" i="2" s="1"/>
  <c r="X13" i="2" l="1"/>
  <c r="Y13" i="2"/>
  <c r="X50" i="2"/>
  <c r="Y50" i="2"/>
  <c r="X38" i="2"/>
  <c r="Y38" i="2"/>
  <c r="X30" i="2"/>
  <c r="Y30" i="2"/>
  <c r="Y59" i="2"/>
  <c r="X59" i="2"/>
  <c r="Y67" i="2"/>
  <c r="X67" i="2"/>
  <c r="Y75" i="2"/>
  <c r="X75" i="2"/>
  <c r="X84" i="2"/>
  <c r="Y84" i="2"/>
  <c r="X88" i="2"/>
  <c r="Y88" i="2"/>
  <c r="X24" i="2"/>
  <c r="Y24" i="2"/>
  <c r="X45" i="2"/>
  <c r="Y45" i="2"/>
  <c r="X37" i="2"/>
  <c r="Y37" i="2"/>
  <c r="X29" i="2"/>
  <c r="Y29" i="2"/>
  <c r="X60" i="2"/>
  <c r="Y60" i="2"/>
  <c r="X68" i="2"/>
  <c r="Y68" i="2"/>
  <c r="Y77" i="2"/>
  <c r="X81" i="2"/>
  <c r="Y81" i="2"/>
  <c r="X85" i="2"/>
  <c r="Y85" i="2"/>
  <c r="X9" i="2"/>
  <c r="Y9" i="2"/>
  <c r="Y23" i="2"/>
  <c r="X23" i="2"/>
  <c r="Y19" i="2"/>
  <c r="X19" i="2"/>
  <c r="Y15" i="2"/>
  <c r="X15" i="2"/>
  <c r="Y11" i="2"/>
  <c r="X11" i="2"/>
  <c r="X52" i="2"/>
  <c r="Y52" i="2"/>
  <c r="X48" i="2"/>
  <c r="Y48" i="2"/>
  <c r="X44" i="2"/>
  <c r="Y44" i="2"/>
  <c r="X40" i="2"/>
  <c r="Y40" i="2"/>
  <c r="X36" i="2"/>
  <c r="Y36" i="2"/>
  <c r="X32" i="2"/>
  <c r="Y32" i="2"/>
  <c r="X28" i="2"/>
  <c r="Y28" i="2"/>
  <c r="X57" i="2"/>
  <c r="Y57" i="2"/>
  <c r="X61" i="2"/>
  <c r="Y61" i="2"/>
  <c r="X65" i="2"/>
  <c r="Y65" i="2"/>
  <c r="X69" i="2"/>
  <c r="Y69" i="2"/>
  <c r="X73" i="2"/>
  <c r="Y73" i="2"/>
  <c r="X78" i="2"/>
  <c r="Y78" i="2"/>
  <c r="X82" i="2"/>
  <c r="Y82" i="2"/>
  <c r="X86" i="2"/>
  <c r="Y86" i="2"/>
  <c r="X21" i="2"/>
  <c r="Y21" i="2"/>
  <c r="X17" i="2"/>
  <c r="Y17" i="2"/>
  <c r="X26" i="2"/>
  <c r="Y26" i="2"/>
  <c r="X46" i="2"/>
  <c r="Y46" i="2"/>
  <c r="X42" i="2"/>
  <c r="Y42" i="2"/>
  <c r="X34" i="2"/>
  <c r="Y34" i="2"/>
  <c r="N54" i="2"/>
  <c r="Y55" i="2"/>
  <c r="X55" i="2"/>
  <c r="Y63" i="2"/>
  <c r="X63" i="2"/>
  <c r="Y71" i="2"/>
  <c r="X71" i="2"/>
  <c r="X80" i="2"/>
  <c r="Y80" i="2"/>
  <c r="X20" i="2"/>
  <c r="Y20" i="2"/>
  <c r="X16" i="2"/>
  <c r="Y16" i="2"/>
  <c r="X53" i="2"/>
  <c r="Y53" i="2"/>
  <c r="X49" i="2"/>
  <c r="Y49" i="2"/>
  <c r="X41" i="2"/>
  <c r="Y41" i="2"/>
  <c r="X33" i="2"/>
  <c r="Y33" i="2"/>
  <c r="X56" i="2"/>
  <c r="Y56" i="2"/>
  <c r="X64" i="2"/>
  <c r="Y64" i="2"/>
  <c r="X72" i="2"/>
  <c r="Y72" i="2"/>
  <c r="X89" i="2"/>
  <c r="Y89" i="2"/>
  <c r="X22" i="2"/>
  <c r="Y22" i="2"/>
  <c r="X18" i="2"/>
  <c r="Y18" i="2"/>
  <c r="X14" i="2"/>
  <c r="Y14" i="2"/>
  <c r="X10" i="2"/>
  <c r="Y10" i="2"/>
  <c r="Y51" i="2"/>
  <c r="X51" i="2"/>
  <c r="Y47" i="2"/>
  <c r="X47" i="2"/>
  <c r="Y43" i="2"/>
  <c r="X43" i="2"/>
  <c r="Y39" i="2"/>
  <c r="X39" i="2"/>
  <c r="Y35" i="2"/>
  <c r="X35" i="2"/>
  <c r="Y31" i="2"/>
  <c r="X31" i="2"/>
  <c r="Y27" i="2"/>
  <c r="X27" i="2"/>
  <c r="X58" i="2"/>
  <c r="Y58" i="2"/>
  <c r="X62" i="2"/>
  <c r="Y62" i="2"/>
  <c r="X66" i="2"/>
  <c r="Y66" i="2"/>
  <c r="X70" i="2"/>
  <c r="Y70" i="2"/>
  <c r="X74" i="2"/>
  <c r="Y74" i="2"/>
  <c r="Y79" i="2"/>
  <c r="X79" i="2"/>
  <c r="Y83" i="2"/>
  <c r="X83" i="2"/>
  <c r="Y87" i="2"/>
  <c r="X87" i="2"/>
  <c r="N76" i="2"/>
  <c r="O76" i="2"/>
  <c r="O54" i="2"/>
  <c r="N25" i="2"/>
  <c r="O8" i="2"/>
  <c r="O25" i="2"/>
  <c r="N12" i="2"/>
  <c r="X12" i="2" l="1"/>
  <c r="Y12" i="2"/>
  <c r="O90" i="2"/>
  <c r="P90" i="2"/>
  <c r="Q90" i="2"/>
  <c r="R90" i="2"/>
  <c r="S90" i="2"/>
  <c r="T90" i="2"/>
  <c r="U90" i="2"/>
  <c r="N8" i="2" l="1"/>
  <c r="N90" i="2" s="1"/>
</calcChain>
</file>

<file path=xl/sharedStrings.xml><?xml version="1.0" encoding="utf-8"?>
<sst xmlns="http://schemas.openxmlformats.org/spreadsheetml/2006/main" count="442" uniqueCount="80">
  <si>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</si>
  <si>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</si>
  <si>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</si>
  <si>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</si>
  <si>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</si>
  <si>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</si>
  <si>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</si>
  <si>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</si>
  <si>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</si>
  <si>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</si>
  <si>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</si>
  <si>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</si>
  <si>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ПАО "Россети Урал" намерено приобрести следующую продукцию:</t>
  </si>
  <si>
    <t>требуемое Заказчиком</t>
  </si>
  <si>
    <t>ЧГЭС</t>
  </si>
  <si>
    <t>ЗЭС</t>
  </si>
  <si>
    <t>ТЭС</t>
  </si>
  <si>
    <t>МЭС</t>
  </si>
  <si>
    <t>ИА</t>
  </si>
  <si>
    <t>Объём  продукции в единицах измерения по производственным отделениям филиалов ПАО «Россети Урал» - Челябэнерго</t>
  </si>
  <si>
    <t>Итого по ЧЭ</t>
  </si>
  <si>
    <t>1. Основная деятельность</t>
  </si>
  <si>
    <t>Объем поставки под потребность 2 квартала 2026:</t>
  </si>
  <si>
    <t>в течение 30 календарных дней с момента подписания договора</t>
  </si>
  <si>
    <t>Объем поставки под потребность 1 квартала 2026:</t>
  </si>
  <si>
    <t>нет</t>
  </si>
  <si>
    <t>Хомут 25/40 Norma</t>
  </si>
  <si>
    <t>ШТ</t>
  </si>
  <si>
    <t>Стяжка нейлоновая 150х2,5 100шт</t>
  </si>
  <si>
    <t>УПК</t>
  </si>
  <si>
    <t>Стяжка кабельная нейлон 4,8х300</t>
  </si>
  <si>
    <t>Стяжка кабельная нейлон 3,5х210</t>
  </si>
  <si>
    <t>Стяжка кабельная нейлон 4х200</t>
  </si>
  <si>
    <t>Хомут 32х50 Norma</t>
  </si>
  <si>
    <t>Хомут-стяжка 9х700мм нейлон. 100шт.</t>
  </si>
  <si>
    <t>Стяжка нейлоновая 4х150 (100шт)</t>
  </si>
  <si>
    <t>Стяжка нейлоновая 5х200 (100шт)</t>
  </si>
  <si>
    <t>Хомут нейлоновый 2,5х200</t>
  </si>
  <si>
    <t>Хомут нейлоновый 7,2х400</t>
  </si>
  <si>
    <t>Хомут нейлоновый 4,8х120</t>
  </si>
  <si>
    <t>Хомут-стяжка пластиковая 4,2х400</t>
  </si>
  <si>
    <t>Хомут ленточный червячный 16-25 мм</t>
  </si>
  <si>
    <t>Хомут нейлон 3,6х180мм черн. (100шт)</t>
  </si>
  <si>
    <t>ЦЭС</t>
  </si>
  <si>
    <t>Хомут-стяжка 3х200 пластик</t>
  </si>
  <si>
    <t>Хомут 16/27 Norma</t>
  </si>
  <si>
    <t>Хомут-стяжка пластик CV3х100 белая 100шт</t>
  </si>
  <si>
    <t>Стяжка кабельная нейлон 3х150</t>
  </si>
  <si>
    <t>Стяжка кабельная нейлон.4х200 100шт.</t>
  </si>
  <si>
    <t>Хомут 4,5х160 нейлон 100шт.</t>
  </si>
  <si>
    <t>Стяжка кабельная нейлон 2,6х160</t>
  </si>
  <si>
    <t>Стяжка кабельная нейлоновая 2,5х160</t>
  </si>
  <si>
    <t>Хомут стяжка 300х6</t>
  </si>
  <si>
    <t>Хомут 4,8х300 мм полиамид</t>
  </si>
  <si>
    <t>Хомут нейлоновый 5х450</t>
  </si>
  <si>
    <t>Стяжка кабельная разъемная 7,5x150мм</t>
  </si>
  <si>
    <t>Стяжка для кабеля липучки термост. 1м</t>
  </si>
  <si>
    <t>Хомут 4,8х200мм нейлон, черный</t>
  </si>
  <si>
    <t>Объем поставки под потребность 3 квартала 2026:</t>
  </si>
  <si>
    <t>Хомут 2,5х180 полиамид 100шт.</t>
  </si>
  <si>
    <t>Хомут 3,6х200 нейлон</t>
  </si>
  <si>
    <t>Хомут стяжной СSL 180</t>
  </si>
  <si>
    <t>Хомут каб.200х3,6мм устойчивый к УФ черн</t>
  </si>
  <si>
    <t>Объем поставки под потребность 4 квартала 2026:</t>
  </si>
  <si>
    <t>Хомут нейлоновый 300х3,6 мм</t>
  </si>
  <si>
    <t xml:space="preserve">ID закупки 59949 Поставка стяжек, хомутов (ЧЭ) </t>
  </si>
  <si>
    <t>предлагаемое Участником (с указанием характеристик)</t>
  </si>
  <si>
    <t>4*</t>
  </si>
  <si>
    <t>Подлежит аттестации в ПАО "Россети" (Да/Нет) (заполняется Заказчиком)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</si>
  <si>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</si>
  <si>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Наименование производителя, ИНН</t>
  </si>
  <si>
    <t>Страна происхождения</t>
  </si>
  <si>
    <t>ГОСТ, технический регламент, Техусловия (ТУ) на изготовление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</si>
  <si>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</si>
  <si>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</si>
  <si>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</si>
  <si>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</si>
  <si>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23*</t>
  </si>
  <si>
    <t>25*</t>
  </si>
  <si>
    <t>Приложение № 1.1.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</si>
</sst>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/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 wrapText="1"/>
    </xf>
    <xf numFmtId="0" fontId="4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11" xfId="0" applyFont="1" applyFill="1" applyBorder="1" applyAlignment="1">
      <alignment horizontal="center" vertical="center" wrapText="1"/>
    </xf>
    <xf numFmtId="4" fontId="3" fillId="0" borderId="0" xfId="0" applyNumberFormat="1" applyFont="1" applyFill="1" applyAlignment="1"/>
    <xf numFmtId="4" fontId="3" fillId="0" borderId="7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vertical="top"/>
    </xf>
    <xf numFmtId="4" fontId="3" fillId="0" borderId="2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4" fontId="3" fillId="0" borderId="0" xfId="0" applyNumberFormat="1" applyFont="1" applyFill="1" applyAlignment="1">
      <alignment horizont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T92"/>
  <sheetViews>
    <sheetView tabSelected="1" topLeftCell="A85" zoomScale="70" zoomScaleNormal="70" workbookViewId="0">
      <selection activeCell="X6" sqref="X6"/>
    </sheetView>
  </sheetViews>
  <sheetFormatPr defaultColWidth="9.109375" defaultRowHeight="13.8" x14ac:dyDescent="0.25"/>
  <cols>
    <col min="1" max="1" width="5.5546875" style="5" customWidth="1"/>
    <col min="2" max="2" width="11.6640625" style="5" customWidth="1"/>
    <col min="3" max="5" width="31.33203125" style="5" customWidth="1"/>
    <col min="6" max="9" width="16.109375" style="5" customWidth="1"/>
    <col min="10" max="10" width="22.88671875" style="5" customWidth="1"/>
    <col min="11" max="11" width="14.88671875" style="5" customWidth="1"/>
    <col min="12" max="12" width="19.109375" style="5" customWidth="1"/>
    <col min="13" max="13" width="7" style="5" customWidth="1"/>
    <col min="14" max="14" width="12.6640625" style="5" customWidth="1"/>
    <col min="15" max="15" width="8.44140625" style="13" customWidth="1"/>
    <col min="16" max="18" width="8.6640625" style="14" customWidth="1"/>
    <col min="19" max="19" width="9.109375" style="14" customWidth="1"/>
    <col min="20" max="20" width="9.33203125" style="14" customWidth="1"/>
    <col min="21" max="21" width="9.109375" style="14" customWidth="1"/>
    <col min="22" max="23" width="9.109375" style="17" customWidth="1"/>
    <col min="24" max="24" width="13.6640625" style="17" customWidth="1"/>
    <col min="25" max="25" width="14.77734375" style="17" customWidth="1"/>
    <col min="26" max="26" width="9.109375" style="14"/>
    <col min="27" max="27" width="9.44140625" style="17" customWidth="1"/>
    <col min="28" max="29" width="16.5546875" style="17" customWidth="1"/>
    <col min="30" max="30" width="9.109375" style="17"/>
    <col min="31" max="32" width="16.88671875" style="17" customWidth="1"/>
    <col min="33" max="16384" width="9.109375" style="14"/>
  </cols>
  <sheetData>
    <row r="1" spans="1:32" s="5" customFormat="1" ht="25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"/>
      <c r="N1" s="4"/>
      <c r="O1" s="4"/>
      <c r="P1" s="4"/>
      <c r="Q1" s="4"/>
      <c r="R1" s="4"/>
      <c r="S1" s="4"/>
      <c r="T1" s="49" t="s">
        <v>79</v>
      </c>
      <c r="U1" s="49"/>
      <c r="V1" s="49"/>
      <c r="W1" s="49"/>
      <c r="X1" s="49"/>
      <c r="Y1" s="49"/>
      <c r="AA1" s="33"/>
      <c r="AB1" s="33"/>
      <c r="AC1" s="33"/>
      <c r="AD1" s="33"/>
      <c r="AE1" s="33"/>
      <c r="AF1" s="33"/>
    </row>
    <row r="2" spans="1:32" s="5" customFormat="1" ht="25.5" customHeight="1" x14ac:dyDescent="0.25">
      <c r="A2" s="69" t="s">
        <v>12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"/>
      <c r="N2" s="6"/>
      <c r="O2" s="6"/>
      <c r="P2" s="6"/>
      <c r="Q2" s="6"/>
      <c r="R2" s="6"/>
      <c r="S2" s="6"/>
      <c r="T2" s="6"/>
      <c r="U2" s="6"/>
      <c r="V2" s="46"/>
      <c r="W2" s="46"/>
      <c r="X2" s="46"/>
      <c r="Y2" s="46"/>
      <c r="AA2" s="33"/>
      <c r="AB2" s="33"/>
      <c r="AC2" s="33"/>
      <c r="AD2" s="33"/>
      <c r="AE2" s="33"/>
      <c r="AF2" s="33"/>
    </row>
    <row r="3" spans="1:32" s="5" customFormat="1" ht="48" customHeight="1" x14ac:dyDescent="0.25">
      <c r="A3" s="58" t="s">
        <v>1</v>
      </c>
      <c r="B3" s="58" t="s">
        <v>2</v>
      </c>
      <c r="C3" s="23" t="s">
        <v>3</v>
      </c>
      <c r="D3" s="41"/>
      <c r="E3" s="41"/>
      <c r="F3" s="8"/>
      <c r="G3" s="8"/>
      <c r="H3" s="8"/>
      <c r="I3" s="8"/>
      <c r="J3" s="8"/>
      <c r="K3" s="9"/>
      <c r="L3" s="7" t="s">
        <v>5</v>
      </c>
      <c r="M3" s="58" t="s">
        <v>6</v>
      </c>
      <c r="N3" s="58" t="s">
        <v>9</v>
      </c>
      <c r="O3" s="70" t="s">
        <v>19</v>
      </c>
      <c r="P3" s="71"/>
      <c r="Q3" s="71"/>
      <c r="R3" s="71"/>
      <c r="S3" s="71"/>
      <c r="T3" s="71"/>
      <c r="U3" s="72"/>
      <c r="V3" s="62" t="s">
        <v>73</v>
      </c>
      <c r="W3" s="62" t="s">
        <v>74</v>
      </c>
      <c r="X3" s="61" t="s">
        <v>75</v>
      </c>
      <c r="Y3" s="61" t="s">
        <v>76</v>
      </c>
      <c r="AA3" s="33"/>
      <c r="AB3" s="33"/>
      <c r="AC3" s="33"/>
      <c r="AD3" s="33"/>
      <c r="AE3" s="33"/>
      <c r="AF3" s="33"/>
    </row>
    <row r="4" spans="1:32" s="5" customFormat="1" ht="22.5" customHeight="1" x14ac:dyDescent="0.25">
      <c r="A4" s="68"/>
      <c r="B4" s="68"/>
      <c r="C4" s="55" t="s">
        <v>7</v>
      </c>
      <c r="D4" s="56"/>
      <c r="E4" s="56"/>
      <c r="F4" s="57"/>
      <c r="G4" s="43"/>
      <c r="H4" s="43"/>
      <c r="I4" s="43"/>
      <c r="J4" s="58" t="s">
        <v>11</v>
      </c>
      <c r="K4" s="58" t="s">
        <v>10</v>
      </c>
      <c r="L4" s="7" t="s">
        <v>4</v>
      </c>
      <c r="M4" s="68"/>
      <c r="N4" s="68"/>
      <c r="O4" s="58" t="s">
        <v>20</v>
      </c>
      <c r="P4" s="58" t="s">
        <v>14</v>
      </c>
      <c r="Q4" s="58" t="s">
        <v>43</v>
      </c>
      <c r="R4" s="58" t="s">
        <v>15</v>
      </c>
      <c r="S4" s="58" t="s">
        <v>16</v>
      </c>
      <c r="T4" s="58" t="s">
        <v>17</v>
      </c>
      <c r="U4" s="58" t="s">
        <v>18</v>
      </c>
      <c r="V4" s="62" t="s">
        <v>4</v>
      </c>
      <c r="W4" s="62" t="s">
        <v>4</v>
      </c>
      <c r="X4" s="61" t="s">
        <v>4</v>
      </c>
      <c r="Y4" s="61" t="s">
        <v>4</v>
      </c>
      <c r="AA4" s="33"/>
      <c r="AB4" s="33"/>
      <c r="AC4" s="33"/>
      <c r="AD4" s="33"/>
      <c r="AE4" s="33"/>
      <c r="AF4" s="33"/>
    </row>
    <row r="5" spans="1:32" s="5" customFormat="1" ht="82.2" customHeight="1" x14ac:dyDescent="0.25">
      <c r="A5" s="59"/>
      <c r="B5" s="59"/>
      <c r="C5" s="1" t="s">
        <v>13</v>
      </c>
      <c r="D5" s="1" t="s">
        <v>66</v>
      </c>
      <c r="E5" s="1" t="s">
        <v>68</v>
      </c>
      <c r="F5" s="1" t="s">
        <v>69</v>
      </c>
      <c r="G5" s="44" t="s">
        <v>70</v>
      </c>
      <c r="H5" s="1" t="s">
        <v>71</v>
      </c>
      <c r="I5" s="40" t="s">
        <v>72</v>
      </c>
      <c r="J5" s="59"/>
      <c r="K5" s="59"/>
      <c r="L5" s="7" t="s">
        <v>4</v>
      </c>
      <c r="M5" s="59"/>
      <c r="N5" s="59"/>
      <c r="O5" s="59"/>
      <c r="P5" s="59"/>
      <c r="Q5" s="59"/>
      <c r="R5" s="59"/>
      <c r="S5" s="59"/>
      <c r="T5" s="59"/>
      <c r="U5" s="59"/>
      <c r="V5" s="62" t="s">
        <v>4</v>
      </c>
      <c r="W5" s="62" t="s">
        <v>4</v>
      </c>
      <c r="X5" s="61" t="s">
        <v>4</v>
      </c>
      <c r="Y5" s="61" t="s">
        <v>4</v>
      </c>
      <c r="AA5" s="37"/>
      <c r="AB5" s="60"/>
      <c r="AC5" s="60"/>
      <c r="AD5" s="33"/>
      <c r="AE5" s="60"/>
      <c r="AF5" s="60"/>
    </row>
    <row r="6" spans="1:32" s="5" customFormat="1" x14ac:dyDescent="0.25">
      <c r="A6" s="1">
        <v>1</v>
      </c>
      <c r="B6" s="1">
        <v>2</v>
      </c>
      <c r="C6" s="1">
        <v>3</v>
      </c>
      <c r="D6" s="1" t="s">
        <v>67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3">
        <v>22</v>
      </c>
      <c r="W6" s="47" t="s">
        <v>77</v>
      </c>
      <c r="X6" s="3">
        <v>24</v>
      </c>
      <c r="Y6" s="47" t="s">
        <v>78</v>
      </c>
      <c r="AA6" s="33"/>
      <c r="AB6" s="33"/>
      <c r="AC6" s="33"/>
      <c r="AD6" s="33"/>
      <c r="AE6" s="33"/>
      <c r="AF6" s="33"/>
    </row>
    <row r="7" spans="1:32" s="5" customFormat="1" x14ac:dyDescent="0.25">
      <c r="A7" s="53" t="s">
        <v>65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42"/>
      <c r="M7" s="1"/>
      <c r="N7" s="1"/>
      <c r="O7" s="1"/>
      <c r="P7" s="1"/>
      <c r="Q7" s="1"/>
      <c r="R7" s="1"/>
      <c r="S7" s="1"/>
      <c r="T7" s="1"/>
      <c r="U7" s="1"/>
      <c r="V7" s="48"/>
      <c r="W7" s="48"/>
      <c r="X7" s="48"/>
      <c r="Y7" s="48"/>
      <c r="AA7" s="33"/>
      <c r="AB7" s="33"/>
      <c r="AC7" s="33"/>
      <c r="AD7" s="33"/>
      <c r="AE7" s="33"/>
      <c r="AF7" s="33"/>
    </row>
    <row r="8" spans="1:32" s="5" customFormat="1" ht="15" customHeight="1" x14ac:dyDescent="0.25">
      <c r="A8" s="53" t="s">
        <v>24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63"/>
      <c r="M8" s="10" t="s">
        <v>4</v>
      </c>
      <c r="N8" s="11">
        <f>SUM(N9:N24)</f>
        <v>1943</v>
      </c>
      <c r="O8" s="11">
        <f>SUM(O9:O24)</f>
        <v>1943</v>
      </c>
      <c r="P8" s="11">
        <f t="shared" ref="P8:U8" si="0">SUM(P9:P24)</f>
        <v>1399</v>
      </c>
      <c r="Q8" s="11">
        <f t="shared" si="0"/>
        <v>41</v>
      </c>
      <c r="R8" s="11">
        <f t="shared" si="0"/>
        <v>171</v>
      </c>
      <c r="S8" s="11">
        <f t="shared" si="0"/>
        <v>207</v>
      </c>
      <c r="T8" s="11">
        <f t="shared" si="0"/>
        <v>125</v>
      </c>
      <c r="U8" s="11">
        <f t="shared" si="0"/>
        <v>0</v>
      </c>
      <c r="V8" s="45"/>
      <c r="W8" s="45"/>
      <c r="X8" s="45">
        <f>SUM(X9:X24)</f>
        <v>41119.899999999994</v>
      </c>
      <c r="Y8" s="45">
        <f>SUM(Y9:Y24)</f>
        <v>50166.277999999991</v>
      </c>
      <c r="AA8" s="33"/>
      <c r="AB8" s="33"/>
      <c r="AC8" s="33"/>
      <c r="AD8" s="33"/>
      <c r="AE8" s="33"/>
      <c r="AF8" s="33"/>
    </row>
    <row r="9" spans="1:32" s="15" customFormat="1" ht="48" customHeight="1" x14ac:dyDescent="0.3">
      <c r="A9" s="23">
        <v>1</v>
      </c>
      <c r="B9" s="1">
        <v>1037846</v>
      </c>
      <c r="C9" s="10" t="s">
        <v>26</v>
      </c>
      <c r="D9" s="10"/>
      <c r="E9" s="10"/>
      <c r="F9" s="1" t="s">
        <v>25</v>
      </c>
      <c r="G9" s="1"/>
      <c r="H9" s="1"/>
      <c r="I9" s="1"/>
      <c r="J9" s="2" t="s">
        <v>23</v>
      </c>
      <c r="K9" s="1">
        <v>12026</v>
      </c>
      <c r="L9" s="1" t="s">
        <v>21</v>
      </c>
      <c r="M9" s="30" t="s">
        <v>27</v>
      </c>
      <c r="N9" s="11">
        <f>O9</f>
        <v>12</v>
      </c>
      <c r="O9" s="11">
        <f>SUM(P9:U9)</f>
        <v>12</v>
      </c>
      <c r="P9" s="3">
        <v>0</v>
      </c>
      <c r="Q9" s="3">
        <v>12</v>
      </c>
      <c r="R9" s="3">
        <v>0</v>
      </c>
      <c r="S9" s="3">
        <v>0</v>
      </c>
      <c r="T9" s="3">
        <v>0</v>
      </c>
      <c r="U9" s="3">
        <v>0</v>
      </c>
      <c r="V9" s="18">
        <v>225</v>
      </c>
      <c r="W9" s="48">
        <f>V9*1.22</f>
        <v>274.5</v>
      </c>
      <c r="X9" s="48">
        <f>V9*N9</f>
        <v>2700</v>
      </c>
      <c r="Y9" s="48">
        <f>W9*N9</f>
        <v>3294</v>
      </c>
      <c r="AA9" s="34"/>
      <c r="AB9" s="34"/>
      <c r="AC9" s="34"/>
      <c r="AD9" s="34"/>
      <c r="AE9" s="34"/>
      <c r="AF9" s="34"/>
    </row>
    <row r="10" spans="1:32" s="15" customFormat="1" ht="48" customHeight="1" x14ac:dyDescent="0.3">
      <c r="A10" s="23">
        <v>2</v>
      </c>
      <c r="B10" s="1">
        <v>1041821</v>
      </c>
      <c r="C10" s="10" t="s">
        <v>28</v>
      </c>
      <c r="D10" s="10"/>
      <c r="E10" s="10"/>
      <c r="F10" s="1" t="s">
        <v>25</v>
      </c>
      <c r="G10" s="1"/>
      <c r="H10" s="1"/>
      <c r="I10" s="1"/>
      <c r="J10" s="2" t="s">
        <v>23</v>
      </c>
      <c r="K10" s="1">
        <v>12026</v>
      </c>
      <c r="L10" s="1" t="s">
        <v>21</v>
      </c>
      <c r="M10" s="30" t="s">
        <v>29</v>
      </c>
      <c r="N10" s="11">
        <f t="shared" ref="N10:N73" si="1">O10</f>
        <v>38</v>
      </c>
      <c r="O10" s="11">
        <f t="shared" ref="O10:O24" si="2">SUM(P10:U10)</f>
        <v>38</v>
      </c>
      <c r="P10" s="3">
        <v>0</v>
      </c>
      <c r="Q10" s="3">
        <v>0</v>
      </c>
      <c r="R10" s="3">
        <v>38</v>
      </c>
      <c r="S10" s="3">
        <v>0</v>
      </c>
      <c r="T10" s="3">
        <v>0</v>
      </c>
      <c r="U10" s="3">
        <v>0</v>
      </c>
      <c r="V10" s="18">
        <v>84.6</v>
      </c>
      <c r="W10" s="48">
        <f t="shared" ref="W10:W73" si="3">V10*1.22</f>
        <v>103.21199999999999</v>
      </c>
      <c r="X10" s="48">
        <f t="shared" ref="X10:X73" si="4">V10*N10</f>
        <v>3214.7999999999997</v>
      </c>
      <c r="Y10" s="48">
        <f t="shared" ref="Y10:Y73" si="5">W10*N10</f>
        <v>3922.0559999999996</v>
      </c>
      <c r="AA10" s="34"/>
      <c r="AB10" s="34"/>
      <c r="AC10" s="34"/>
      <c r="AD10" s="34"/>
      <c r="AE10" s="34"/>
      <c r="AF10" s="34"/>
    </row>
    <row r="11" spans="1:32" s="15" customFormat="1" ht="48" customHeight="1" x14ac:dyDescent="0.3">
      <c r="A11" s="23">
        <v>3</v>
      </c>
      <c r="B11" s="1">
        <v>1046257</v>
      </c>
      <c r="C11" s="10" t="s">
        <v>30</v>
      </c>
      <c r="D11" s="10"/>
      <c r="E11" s="10"/>
      <c r="F11" s="1" t="s">
        <v>25</v>
      </c>
      <c r="G11" s="1"/>
      <c r="H11" s="1"/>
      <c r="I11" s="1"/>
      <c r="J11" s="2" t="s">
        <v>23</v>
      </c>
      <c r="K11" s="1">
        <v>12026</v>
      </c>
      <c r="L11" s="1" t="s">
        <v>21</v>
      </c>
      <c r="M11" s="30" t="s">
        <v>27</v>
      </c>
      <c r="N11" s="11">
        <f t="shared" si="1"/>
        <v>688</v>
      </c>
      <c r="O11" s="11">
        <f t="shared" si="2"/>
        <v>688</v>
      </c>
      <c r="P11" s="3">
        <v>688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18">
        <v>2.5499999999999998</v>
      </c>
      <c r="W11" s="48">
        <f t="shared" si="3"/>
        <v>3.1109999999999998</v>
      </c>
      <c r="X11" s="48">
        <f t="shared" si="4"/>
        <v>1754.3999999999999</v>
      </c>
      <c r="Y11" s="48">
        <f t="shared" si="5"/>
        <v>2140.3679999999999</v>
      </c>
      <c r="AA11" s="34"/>
      <c r="AB11" s="34"/>
      <c r="AC11" s="34"/>
      <c r="AD11" s="34"/>
      <c r="AE11" s="34"/>
      <c r="AF11" s="34"/>
    </row>
    <row r="12" spans="1:32" s="31" customFormat="1" ht="48" customHeight="1" x14ac:dyDescent="0.3">
      <c r="A12" s="23">
        <v>4</v>
      </c>
      <c r="B12" s="1">
        <v>1046468</v>
      </c>
      <c r="C12" s="10" t="s">
        <v>31</v>
      </c>
      <c r="D12" s="10"/>
      <c r="E12" s="10"/>
      <c r="F12" s="1" t="s">
        <v>25</v>
      </c>
      <c r="G12" s="1"/>
      <c r="H12" s="1"/>
      <c r="I12" s="1"/>
      <c r="J12" s="2" t="s">
        <v>23</v>
      </c>
      <c r="K12" s="1">
        <v>12026</v>
      </c>
      <c r="L12" s="1" t="s">
        <v>21</v>
      </c>
      <c r="M12" s="30" t="s">
        <v>27</v>
      </c>
      <c r="N12" s="11">
        <f t="shared" si="1"/>
        <v>204</v>
      </c>
      <c r="O12" s="11">
        <f t="shared" si="2"/>
        <v>204</v>
      </c>
      <c r="P12" s="3">
        <v>100</v>
      </c>
      <c r="Q12" s="3">
        <v>0</v>
      </c>
      <c r="R12" s="3">
        <v>0</v>
      </c>
      <c r="S12" s="3">
        <v>0</v>
      </c>
      <c r="T12" s="3">
        <v>104</v>
      </c>
      <c r="U12" s="3">
        <v>0</v>
      </c>
      <c r="V12" s="18">
        <v>1.8</v>
      </c>
      <c r="W12" s="48">
        <f t="shared" si="3"/>
        <v>2.1960000000000002</v>
      </c>
      <c r="X12" s="48">
        <f t="shared" si="4"/>
        <v>367.2</v>
      </c>
      <c r="Y12" s="48">
        <f t="shared" si="5"/>
        <v>447.98400000000004</v>
      </c>
      <c r="AA12" s="34"/>
      <c r="AB12" s="34"/>
      <c r="AC12" s="34"/>
      <c r="AD12" s="35"/>
      <c r="AE12" s="35"/>
      <c r="AF12" s="34"/>
    </row>
    <row r="13" spans="1:32" s="15" customFormat="1" ht="48" customHeight="1" x14ac:dyDescent="0.3">
      <c r="A13" s="27">
        <v>5</v>
      </c>
      <c r="B13" s="20">
        <v>1047319</v>
      </c>
      <c r="C13" s="25" t="s">
        <v>32</v>
      </c>
      <c r="D13" s="25"/>
      <c r="E13" s="25"/>
      <c r="F13" s="20" t="s">
        <v>25</v>
      </c>
      <c r="G13" s="40"/>
      <c r="H13" s="40"/>
      <c r="I13" s="40"/>
      <c r="J13" s="28" t="s">
        <v>23</v>
      </c>
      <c r="K13" s="20">
        <v>12026</v>
      </c>
      <c r="L13" s="20" t="s">
        <v>21</v>
      </c>
      <c r="M13" s="21" t="s">
        <v>27</v>
      </c>
      <c r="N13" s="26">
        <f t="shared" si="1"/>
        <v>200</v>
      </c>
      <c r="O13" s="26">
        <f t="shared" si="2"/>
        <v>200</v>
      </c>
      <c r="P13" s="29">
        <v>200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18">
        <v>3</v>
      </c>
      <c r="W13" s="48">
        <f t="shared" si="3"/>
        <v>3.66</v>
      </c>
      <c r="X13" s="48">
        <f t="shared" si="4"/>
        <v>600</v>
      </c>
      <c r="Y13" s="48">
        <f t="shared" si="5"/>
        <v>732</v>
      </c>
      <c r="AA13" s="34"/>
      <c r="AB13" s="34"/>
      <c r="AC13" s="34"/>
      <c r="AD13" s="34"/>
      <c r="AE13" s="34"/>
      <c r="AF13" s="34"/>
    </row>
    <row r="14" spans="1:32" s="15" customFormat="1" ht="48" customHeight="1" x14ac:dyDescent="0.3">
      <c r="A14" s="23">
        <v>6</v>
      </c>
      <c r="B14" s="1">
        <v>1054857</v>
      </c>
      <c r="C14" s="10" t="s">
        <v>33</v>
      </c>
      <c r="D14" s="10"/>
      <c r="E14" s="10"/>
      <c r="F14" s="1" t="s">
        <v>25</v>
      </c>
      <c r="G14" s="1"/>
      <c r="H14" s="1"/>
      <c r="I14" s="1"/>
      <c r="J14" s="2" t="s">
        <v>23</v>
      </c>
      <c r="K14" s="1">
        <v>12026</v>
      </c>
      <c r="L14" s="1" t="s">
        <v>21</v>
      </c>
      <c r="M14" s="30" t="s">
        <v>27</v>
      </c>
      <c r="N14" s="11">
        <f t="shared" si="1"/>
        <v>10</v>
      </c>
      <c r="O14" s="11">
        <f t="shared" si="2"/>
        <v>10</v>
      </c>
      <c r="P14" s="3">
        <v>0</v>
      </c>
      <c r="Q14" s="3">
        <v>10</v>
      </c>
      <c r="R14" s="3">
        <v>0</v>
      </c>
      <c r="S14" s="3">
        <v>0</v>
      </c>
      <c r="T14" s="3">
        <v>0</v>
      </c>
      <c r="U14" s="3">
        <v>0</v>
      </c>
      <c r="V14" s="18">
        <v>147.19999999999999</v>
      </c>
      <c r="W14" s="48">
        <f t="shared" si="3"/>
        <v>179.58399999999997</v>
      </c>
      <c r="X14" s="48">
        <f t="shared" si="4"/>
        <v>1472</v>
      </c>
      <c r="Y14" s="48">
        <f t="shared" si="5"/>
        <v>1795.8399999999997</v>
      </c>
      <c r="AA14" s="34"/>
      <c r="AB14" s="34"/>
      <c r="AC14" s="34"/>
      <c r="AD14" s="34"/>
      <c r="AE14" s="34"/>
      <c r="AF14" s="34"/>
    </row>
    <row r="15" spans="1:32" s="15" customFormat="1" ht="48" customHeight="1" x14ac:dyDescent="0.3">
      <c r="A15" s="23">
        <v>7</v>
      </c>
      <c r="B15" s="1">
        <v>1057313</v>
      </c>
      <c r="C15" s="10" t="s">
        <v>34</v>
      </c>
      <c r="D15" s="10"/>
      <c r="E15" s="10"/>
      <c r="F15" s="1" t="s">
        <v>25</v>
      </c>
      <c r="G15" s="1"/>
      <c r="H15" s="1"/>
      <c r="I15" s="1"/>
      <c r="J15" s="2" t="s">
        <v>23</v>
      </c>
      <c r="K15" s="1">
        <v>12026</v>
      </c>
      <c r="L15" s="1" t="s">
        <v>21</v>
      </c>
      <c r="M15" s="30" t="s">
        <v>29</v>
      </c>
      <c r="N15" s="11">
        <f t="shared" si="1"/>
        <v>1</v>
      </c>
      <c r="O15" s="11">
        <f t="shared" si="2"/>
        <v>1</v>
      </c>
      <c r="P15" s="3">
        <v>0</v>
      </c>
      <c r="Q15" s="3">
        <v>0</v>
      </c>
      <c r="R15" s="3">
        <v>0</v>
      </c>
      <c r="S15" s="3">
        <v>0</v>
      </c>
      <c r="T15" s="3">
        <v>1</v>
      </c>
      <c r="U15" s="3">
        <v>0</v>
      </c>
      <c r="V15" s="18">
        <v>3000</v>
      </c>
      <c r="W15" s="48">
        <f t="shared" si="3"/>
        <v>3660</v>
      </c>
      <c r="X15" s="48">
        <f t="shared" si="4"/>
        <v>3000</v>
      </c>
      <c r="Y15" s="48">
        <f t="shared" si="5"/>
        <v>3660</v>
      </c>
      <c r="AA15" s="34"/>
      <c r="AB15" s="34"/>
      <c r="AC15" s="34"/>
      <c r="AD15" s="34"/>
      <c r="AE15" s="34"/>
      <c r="AF15" s="34"/>
    </row>
    <row r="16" spans="1:32" s="15" customFormat="1" ht="48" customHeight="1" x14ac:dyDescent="0.3">
      <c r="A16" s="23">
        <v>8</v>
      </c>
      <c r="B16" s="1">
        <v>1057350</v>
      </c>
      <c r="C16" s="10" t="s">
        <v>35</v>
      </c>
      <c r="D16" s="10"/>
      <c r="E16" s="10"/>
      <c r="F16" s="1" t="s">
        <v>25</v>
      </c>
      <c r="G16" s="1"/>
      <c r="H16" s="1"/>
      <c r="I16" s="1"/>
      <c r="J16" s="2" t="s">
        <v>23</v>
      </c>
      <c r="K16" s="1">
        <v>12026</v>
      </c>
      <c r="L16" s="1" t="s">
        <v>21</v>
      </c>
      <c r="M16" s="30" t="s">
        <v>29</v>
      </c>
      <c r="N16" s="11">
        <f t="shared" si="1"/>
        <v>42</v>
      </c>
      <c r="O16" s="11">
        <f t="shared" si="2"/>
        <v>42</v>
      </c>
      <c r="P16" s="3">
        <v>2</v>
      </c>
      <c r="Q16" s="3">
        <v>0</v>
      </c>
      <c r="R16" s="3">
        <v>40</v>
      </c>
      <c r="S16" s="3">
        <v>0</v>
      </c>
      <c r="T16" s="3">
        <v>0</v>
      </c>
      <c r="U16" s="3">
        <v>0</v>
      </c>
      <c r="V16" s="18">
        <v>240</v>
      </c>
      <c r="W16" s="48">
        <f t="shared" si="3"/>
        <v>292.8</v>
      </c>
      <c r="X16" s="48">
        <f t="shared" si="4"/>
        <v>10080</v>
      </c>
      <c r="Y16" s="48">
        <f t="shared" si="5"/>
        <v>12297.6</v>
      </c>
      <c r="AA16" s="34"/>
      <c r="AB16" s="34"/>
      <c r="AC16" s="34"/>
      <c r="AD16" s="34"/>
      <c r="AE16" s="34"/>
      <c r="AF16" s="34"/>
    </row>
    <row r="17" spans="1:32" s="15" customFormat="1" ht="48" customHeight="1" x14ac:dyDescent="0.3">
      <c r="A17" s="23">
        <v>9</v>
      </c>
      <c r="B17" s="1">
        <v>1057351</v>
      </c>
      <c r="C17" s="10" t="s">
        <v>36</v>
      </c>
      <c r="D17" s="10"/>
      <c r="E17" s="10"/>
      <c r="F17" s="1" t="s">
        <v>25</v>
      </c>
      <c r="G17" s="1"/>
      <c r="H17" s="1"/>
      <c r="I17" s="1"/>
      <c r="J17" s="2" t="s">
        <v>23</v>
      </c>
      <c r="K17" s="1">
        <v>12026</v>
      </c>
      <c r="L17" s="1" t="s">
        <v>21</v>
      </c>
      <c r="M17" s="30" t="s">
        <v>29</v>
      </c>
      <c r="N17" s="11">
        <f t="shared" si="1"/>
        <v>40</v>
      </c>
      <c r="O17" s="11">
        <f t="shared" si="2"/>
        <v>40</v>
      </c>
      <c r="P17" s="3">
        <v>0</v>
      </c>
      <c r="Q17" s="3">
        <v>0</v>
      </c>
      <c r="R17" s="3">
        <v>40</v>
      </c>
      <c r="S17" s="3">
        <v>0</v>
      </c>
      <c r="T17" s="3">
        <v>0</v>
      </c>
      <c r="U17" s="3">
        <v>0</v>
      </c>
      <c r="V17" s="18">
        <v>300</v>
      </c>
      <c r="W17" s="48">
        <f t="shared" si="3"/>
        <v>366</v>
      </c>
      <c r="X17" s="48">
        <f t="shared" si="4"/>
        <v>12000</v>
      </c>
      <c r="Y17" s="48">
        <f t="shared" si="5"/>
        <v>14640</v>
      </c>
      <c r="AA17" s="34"/>
      <c r="AB17" s="34"/>
      <c r="AC17" s="34"/>
      <c r="AD17" s="34"/>
      <c r="AE17" s="34"/>
      <c r="AF17" s="34"/>
    </row>
    <row r="18" spans="1:32" s="15" customFormat="1" ht="48" customHeight="1" x14ac:dyDescent="0.3">
      <c r="A18" s="23">
        <v>10</v>
      </c>
      <c r="B18" s="1">
        <v>1057351</v>
      </c>
      <c r="C18" s="10" t="s">
        <v>36</v>
      </c>
      <c r="D18" s="10"/>
      <c r="E18" s="10"/>
      <c r="F18" s="1" t="s">
        <v>25</v>
      </c>
      <c r="G18" s="1"/>
      <c r="H18" s="1"/>
      <c r="I18" s="1"/>
      <c r="J18" s="2" t="s">
        <v>23</v>
      </c>
      <c r="K18" s="1">
        <v>12026</v>
      </c>
      <c r="L18" s="1" t="s">
        <v>21</v>
      </c>
      <c r="M18" s="30" t="s">
        <v>29</v>
      </c>
      <c r="N18" s="11">
        <f t="shared" si="1"/>
        <v>1</v>
      </c>
      <c r="O18" s="11">
        <f t="shared" si="2"/>
        <v>1</v>
      </c>
      <c r="P18" s="3">
        <v>1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18">
        <v>300</v>
      </c>
      <c r="W18" s="48">
        <f t="shared" si="3"/>
        <v>366</v>
      </c>
      <c r="X18" s="48">
        <f t="shared" si="4"/>
        <v>300</v>
      </c>
      <c r="Y18" s="48">
        <f t="shared" si="5"/>
        <v>366</v>
      </c>
      <c r="AA18" s="34"/>
      <c r="AB18" s="34"/>
      <c r="AC18" s="34"/>
      <c r="AD18" s="34"/>
      <c r="AE18" s="34"/>
      <c r="AF18" s="34"/>
    </row>
    <row r="19" spans="1:32" s="15" customFormat="1" ht="48" customHeight="1" x14ac:dyDescent="0.3">
      <c r="A19" s="23">
        <v>11</v>
      </c>
      <c r="B19" s="1">
        <v>1062311</v>
      </c>
      <c r="C19" s="10" t="s">
        <v>37</v>
      </c>
      <c r="D19" s="10"/>
      <c r="E19" s="10"/>
      <c r="F19" s="1" t="s">
        <v>25</v>
      </c>
      <c r="G19" s="1"/>
      <c r="H19" s="1"/>
      <c r="I19" s="1"/>
      <c r="J19" s="2" t="s">
        <v>23</v>
      </c>
      <c r="K19" s="1">
        <v>12026</v>
      </c>
      <c r="L19" s="1" t="s">
        <v>21</v>
      </c>
      <c r="M19" s="30" t="s">
        <v>27</v>
      </c>
      <c r="N19" s="11">
        <f t="shared" si="1"/>
        <v>200</v>
      </c>
      <c r="O19" s="11">
        <f t="shared" si="2"/>
        <v>200</v>
      </c>
      <c r="P19" s="3">
        <v>200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18">
        <v>1.1200000000000001</v>
      </c>
      <c r="W19" s="48">
        <f t="shared" si="3"/>
        <v>1.3664000000000001</v>
      </c>
      <c r="X19" s="48">
        <f t="shared" si="4"/>
        <v>224.00000000000003</v>
      </c>
      <c r="Y19" s="48">
        <f t="shared" si="5"/>
        <v>273.28000000000003</v>
      </c>
      <c r="AA19" s="34"/>
      <c r="AB19" s="34"/>
      <c r="AC19" s="34"/>
      <c r="AD19" s="34"/>
      <c r="AE19" s="34"/>
      <c r="AF19" s="34"/>
    </row>
    <row r="20" spans="1:32" s="15" customFormat="1" ht="48" customHeight="1" x14ac:dyDescent="0.3">
      <c r="A20" s="23">
        <v>12</v>
      </c>
      <c r="B20" s="1">
        <v>1062312</v>
      </c>
      <c r="C20" s="10" t="s">
        <v>38</v>
      </c>
      <c r="D20" s="10"/>
      <c r="E20" s="10"/>
      <c r="F20" s="1" t="s">
        <v>25</v>
      </c>
      <c r="G20" s="1"/>
      <c r="H20" s="1"/>
      <c r="I20" s="1"/>
      <c r="J20" s="2" t="s">
        <v>23</v>
      </c>
      <c r="K20" s="1">
        <v>12026</v>
      </c>
      <c r="L20" s="1" t="s">
        <v>21</v>
      </c>
      <c r="M20" s="30" t="s">
        <v>27</v>
      </c>
      <c r="N20" s="11">
        <f t="shared" si="1"/>
        <v>260</v>
      </c>
      <c r="O20" s="11">
        <f t="shared" si="2"/>
        <v>260</v>
      </c>
      <c r="P20" s="3">
        <v>0</v>
      </c>
      <c r="Q20" s="3">
        <v>0</v>
      </c>
      <c r="R20" s="3">
        <v>53</v>
      </c>
      <c r="S20" s="3">
        <v>207</v>
      </c>
      <c r="T20" s="3">
        <v>0</v>
      </c>
      <c r="U20" s="3">
        <v>0</v>
      </c>
      <c r="V20" s="18">
        <v>10.8</v>
      </c>
      <c r="W20" s="48">
        <f t="shared" si="3"/>
        <v>13.176</v>
      </c>
      <c r="X20" s="48">
        <f t="shared" si="4"/>
        <v>2808</v>
      </c>
      <c r="Y20" s="48">
        <f t="shared" si="5"/>
        <v>3425.76</v>
      </c>
      <c r="AA20" s="34"/>
      <c r="AB20" s="34"/>
      <c r="AC20" s="34"/>
      <c r="AD20" s="34"/>
      <c r="AE20" s="34"/>
      <c r="AF20" s="34"/>
    </row>
    <row r="21" spans="1:32" s="15" customFormat="1" ht="48" customHeight="1" x14ac:dyDescent="0.3">
      <c r="A21" s="23">
        <v>13</v>
      </c>
      <c r="B21" s="1">
        <v>1062313</v>
      </c>
      <c r="C21" s="10" t="s">
        <v>39</v>
      </c>
      <c r="D21" s="10"/>
      <c r="E21" s="10"/>
      <c r="F21" s="1" t="s">
        <v>25</v>
      </c>
      <c r="G21" s="1"/>
      <c r="H21" s="1"/>
      <c r="I21" s="1"/>
      <c r="J21" s="2" t="s">
        <v>23</v>
      </c>
      <c r="K21" s="1">
        <v>12026</v>
      </c>
      <c r="L21" s="1" t="s">
        <v>21</v>
      </c>
      <c r="M21" s="30" t="s">
        <v>27</v>
      </c>
      <c r="N21" s="11">
        <f t="shared" si="1"/>
        <v>200</v>
      </c>
      <c r="O21" s="11">
        <f t="shared" si="2"/>
        <v>200</v>
      </c>
      <c r="P21" s="3">
        <v>200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18">
        <v>2.5499999999999998</v>
      </c>
      <c r="W21" s="48">
        <f t="shared" si="3"/>
        <v>3.1109999999999998</v>
      </c>
      <c r="X21" s="48">
        <f t="shared" si="4"/>
        <v>509.99999999999994</v>
      </c>
      <c r="Y21" s="48">
        <f t="shared" si="5"/>
        <v>622.19999999999993</v>
      </c>
      <c r="AA21" s="34"/>
      <c r="AB21" s="34"/>
      <c r="AC21" s="34"/>
      <c r="AD21" s="34"/>
      <c r="AE21" s="34"/>
      <c r="AF21" s="34"/>
    </row>
    <row r="22" spans="1:32" s="15" customFormat="1" ht="48" customHeight="1" x14ac:dyDescent="0.3">
      <c r="A22" s="23">
        <v>14</v>
      </c>
      <c r="B22" s="1">
        <v>1065003</v>
      </c>
      <c r="C22" s="10" t="s">
        <v>40</v>
      </c>
      <c r="D22" s="10"/>
      <c r="E22" s="10"/>
      <c r="F22" s="1" t="s">
        <v>25</v>
      </c>
      <c r="G22" s="1"/>
      <c r="H22" s="1"/>
      <c r="I22" s="1"/>
      <c r="J22" s="2" t="s">
        <v>23</v>
      </c>
      <c r="K22" s="1">
        <v>12026</v>
      </c>
      <c r="L22" s="1" t="s">
        <v>21</v>
      </c>
      <c r="M22" s="30" t="s">
        <v>27</v>
      </c>
      <c r="N22" s="11">
        <f t="shared" si="1"/>
        <v>22</v>
      </c>
      <c r="O22" s="11">
        <f t="shared" si="2"/>
        <v>22</v>
      </c>
      <c r="P22" s="3">
        <v>8</v>
      </c>
      <c r="Q22" s="3">
        <v>14</v>
      </c>
      <c r="R22" s="3">
        <v>0</v>
      </c>
      <c r="S22" s="3">
        <v>0</v>
      </c>
      <c r="T22" s="3">
        <v>0</v>
      </c>
      <c r="U22" s="3">
        <v>0</v>
      </c>
      <c r="V22" s="18">
        <v>6.75</v>
      </c>
      <c r="W22" s="48">
        <f t="shared" si="3"/>
        <v>8.2349999999999994</v>
      </c>
      <c r="X22" s="48">
        <f t="shared" si="4"/>
        <v>148.5</v>
      </c>
      <c r="Y22" s="48">
        <f t="shared" si="5"/>
        <v>181.17</v>
      </c>
      <c r="AA22" s="34"/>
      <c r="AB22" s="34"/>
      <c r="AC22" s="34"/>
      <c r="AD22" s="34"/>
      <c r="AE22" s="34"/>
      <c r="AF22" s="34"/>
    </row>
    <row r="23" spans="1:32" s="15" customFormat="1" ht="48" customHeight="1" x14ac:dyDescent="0.3">
      <c r="A23" s="23">
        <v>15</v>
      </c>
      <c r="B23" s="1">
        <v>1085704</v>
      </c>
      <c r="C23" s="10" t="s">
        <v>41</v>
      </c>
      <c r="D23" s="10"/>
      <c r="E23" s="10"/>
      <c r="F23" s="1" t="s">
        <v>25</v>
      </c>
      <c r="G23" s="1"/>
      <c r="H23" s="1"/>
      <c r="I23" s="1"/>
      <c r="J23" s="2" t="s">
        <v>23</v>
      </c>
      <c r="K23" s="1">
        <v>12026</v>
      </c>
      <c r="L23" s="1" t="s">
        <v>21</v>
      </c>
      <c r="M23" s="30" t="s">
        <v>27</v>
      </c>
      <c r="N23" s="11">
        <f t="shared" si="1"/>
        <v>20</v>
      </c>
      <c r="O23" s="11">
        <f t="shared" si="2"/>
        <v>20</v>
      </c>
      <c r="P23" s="3">
        <v>0</v>
      </c>
      <c r="Q23" s="3">
        <v>0</v>
      </c>
      <c r="R23" s="3">
        <v>0</v>
      </c>
      <c r="S23" s="3">
        <v>0</v>
      </c>
      <c r="T23" s="3">
        <v>20</v>
      </c>
      <c r="U23" s="3">
        <v>0</v>
      </c>
      <c r="V23" s="18">
        <v>30</v>
      </c>
      <c r="W23" s="48">
        <f t="shared" si="3"/>
        <v>36.6</v>
      </c>
      <c r="X23" s="48">
        <f t="shared" si="4"/>
        <v>600</v>
      </c>
      <c r="Y23" s="48">
        <f t="shared" si="5"/>
        <v>732</v>
      </c>
      <c r="AA23" s="34"/>
      <c r="AB23" s="34"/>
      <c r="AC23" s="34"/>
      <c r="AD23" s="34"/>
      <c r="AE23" s="34"/>
      <c r="AF23" s="34"/>
    </row>
    <row r="24" spans="1:32" s="15" customFormat="1" ht="48" customHeight="1" x14ac:dyDescent="0.3">
      <c r="A24" s="23">
        <v>16</v>
      </c>
      <c r="B24" s="1">
        <v>1102727</v>
      </c>
      <c r="C24" s="10" t="s">
        <v>42</v>
      </c>
      <c r="D24" s="10"/>
      <c r="E24" s="10"/>
      <c r="F24" s="1" t="s">
        <v>25</v>
      </c>
      <c r="G24" s="1"/>
      <c r="H24" s="1"/>
      <c r="I24" s="1"/>
      <c r="J24" s="2" t="s">
        <v>23</v>
      </c>
      <c r="K24" s="1">
        <v>12026</v>
      </c>
      <c r="L24" s="1" t="s">
        <v>21</v>
      </c>
      <c r="M24" s="30" t="s">
        <v>29</v>
      </c>
      <c r="N24" s="11">
        <f t="shared" si="1"/>
        <v>5</v>
      </c>
      <c r="O24" s="11">
        <f t="shared" si="2"/>
        <v>5</v>
      </c>
      <c r="P24" s="3">
        <v>0</v>
      </c>
      <c r="Q24" s="3">
        <v>5</v>
      </c>
      <c r="R24" s="3">
        <v>0</v>
      </c>
      <c r="S24" s="3">
        <v>0</v>
      </c>
      <c r="T24" s="3">
        <v>0</v>
      </c>
      <c r="U24" s="3">
        <v>0</v>
      </c>
      <c r="V24" s="18">
        <v>268.2</v>
      </c>
      <c r="W24" s="48">
        <f t="shared" si="3"/>
        <v>327.20399999999995</v>
      </c>
      <c r="X24" s="48">
        <f t="shared" si="4"/>
        <v>1341</v>
      </c>
      <c r="Y24" s="48">
        <f t="shared" si="5"/>
        <v>1636.0199999999998</v>
      </c>
      <c r="AA24" s="34"/>
      <c r="AB24" s="34"/>
      <c r="AC24" s="34"/>
      <c r="AD24" s="34"/>
      <c r="AE24" s="34"/>
      <c r="AF24" s="34"/>
    </row>
    <row r="25" spans="1:32" s="15" customFormat="1" ht="16.5" customHeight="1" x14ac:dyDescent="0.3">
      <c r="A25" s="53" t="s">
        <v>22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63"/>
      <c r="M25" s="30"/>
      <c r="N25" s="11">
        <f>SUM(N26:N53)</f>
        <v>9559</v>
      </c>
      <c r="O25" s="11">
        <f t="shared" ref="O25:U25" si="6">SUM(O26:O53)</f>
        <v>9559</v>
      </c>
      <c r="P25" s="11">
        <f t="shared" si="6"/>
        <v>1584</v>
      </c>
      <c r="Q25" s="11">
        <f t="shared" si="6"/>
        <v>81</v>
      </c>
      <c r="R25" s="11">
        <f t="shared" si="6"/>
        <v>1909</v>
      </c>
      <c r="S25" s="11">
        <f t="shared" si="6"/>
        <v>481</v>
      </c>
      <c r="T25" s="11">
        <f t="shared" si="6"/>
        <v>5301</v>
      </c>
      <c r="U25" s="11">
        <f t="shared" si="6"/>
        <v>203</v>
      </c>
      <c r="V25" s="18"/>
      <c r="W25" s="48"/>
      <c r="X25" s="48">
        <f>SUM(X26:X53)</f>
        <v>52919.66</v>
      </c>
      <c r="Y25" s="48">
        <f>SUM(Y26:Y53)</f>
        <v>64561.985199999996</v>
      </c>
      <c r="AA25" s="34"/>
      <c r="AB25" s="34"/>
      <c r="AC25" s="34"/>
      <c r="AD25" s="34"/>
      <c r="AE25" s="34"/>
      <c r="AF25" s="34"/>
    </row>
    <row r="26" spans="1:32" s="31" customFormat="1" ht="45" customHeight="1" x14ac:dyDescent="0.3">
      <c r="A26" s="23">
        <v>17</v>
      </c>
      <c r="B26" s="1">
        <v>1034635</v>
      </c>
      <c r="C26" s="10" t="s">
        <v>44</v>
      </c>
      <c r="D26" s="10"/>
      <c r="E26" s="10"/>
      <c r="F26" s="1" t="s">
        <v>25</v>
      </c>
      <c r="G26" s="1"/>
      <c r="H26" s="1"/>
      <c r="I26" s="1"/>
      <c r="J26" s="2" t="s">
        <v>23</v>
      </c>
      <c r="K26" s="1">
        <v>22026</v>
      </c>
      <c r="L26" s="1" t="s">
        <v>21</v>
      </c>
      <c r="M26" s="30" t="s">
        <v>27</v>
      </c>
      <c r="N26" s="11">
        <f t="shared" si="1"/>
        <v>200</v>
      </c>
      <c r="O26" s="11">
        <f>SUM(P26:U26)</f>
        <v>200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200</v>
      </c>
      <c r="V26" s="18">
        <v>1.8</v>
      </c>
      <c r="W26" s="48">
        <f t="shared" si="3"/>
        <v>2.1960000000000002</v>
      </c>
      <c r="X26" s="48">
        <f t="shared" si="4"/>
        <v>360</v>
      </c>
      <c r="Y26" s="48">
        <f t="shared" si="5"/>
        <v>439.20000000000005</v>
      </c>
      <c r="AA26" s="34"/>
      <c r="AB26" s="34"/>
      <c r="AC26" s="34"/>
      <c r="AD26" s="35"/>
      <c r="AE26" s="35"/>
      <c r="AF26" s="34"/>
    </row>
    <row r="27" spans="1:32" s="15" customFormat="1" ht="45" customHeight="1" x14ac:dyDescent="0.3">
      <c r="A27" s="24">
        <v>18</v>
      </c>
      <c r="B27" s="1">
        <v>1037845</v>
      </c>
      <c r="C27" s="10" t="s">
        <v>45</v>
      </c>
      <c r="D27" s="10"/>
      <c r="E27" s="10"/>
      <c r="F27" s="1" t="s">
        <v>25</v>
      </c>
      <c r="G27" s="40"/>
      <c r="H27" s="40"/>
      <c r="I27" s="40"/>
      <c r="J27" s="28" t="s">
        <v>23</v>
      </c>
      <c r="K27" s="20">
        <v>22026</v>
      </c>
      <c r="L27" s="20" t="s">
        <v>21</v>
      </c>
      <c r="M27" s="21" t="s">
        <v>27</v>
      </c>
      <c r="N27" s="26">
        <f t="shared" si="1"/>
        <v>10</v>
      </c>
      <c r="O27" s="26">
        <f t="shared" ref="O27:O53" si="7">SUM(P27:U27)</f>
        <v>10</v>
      </c>
      <c r="P27" s="29">
        <v>0</v>
      </c>
      <c r="Q27" s="29">
        <v>10</v>
      </c>
      <c r="R27" s="29">
        <v>0</v>
      </c>
      <c r="S27" s="29">
        <v>0</v>
      </c>
      <c r="T27" s="29">
        <v>0</v>
      </c>
      <c r="U27" s="29">
        <v>0</v>
      </c>
      <c r="V27" s="18">
        <v>114.75</v>
      </c>
      <c r="W27" s="48">
        <f t="shared" si="3"/>
        <v>139.995</v>
      </c>
      <c r="X27" s="48">
        <f t="shared" si="4"/>
        <v>1147.5</v>
      </c>
      <c r="Y27" s="48">
        <f t="shared" si="5"/>
        <v>1399.95</v>
      </c>
      <c r="AA27" s="34"/>
      <c r="AB27" s="34"/>
      <c r="AC27" s="34"/>
      <c r="AD27" s="34"/>
      <c r="AE27" s="34"/>
      <c r="AF27" s="34"/>
    </row>
    <row r="28" spans="1:32" s="15" customFormat="1" ht="45" customHeight="1" x14ac:dyDescent="0.3">
      <c r="A28" s="23">
        <v>19</v>
      </c>
      <c r="B28" s="1">
        <v>1037846</v>
      </c>
      <c r="C28" s="10" t="s">
        <v>26</v>
      </c>
      <c r="D28" s="10"/>
      <c r="E28" s="10"/>
      <c r="F28" s="1" t="s">
        <v>25</v>
      </c>
      <c r="G28" s="1"/>
      <c r="H28" s="1"/>
      <c r="I28" s="1"/>
      <c r="J28" s="2" t="s">
        <v>23</v>
      </c>
      <c r="K28" s="1">
        <v>22026</v>
      </c>
      <c r="L28" s="1" t="s">
        <v>21</v>
      </c>
      <c r="M28" s="30" t="s">
        <v>27</v>
      </c>
      <c r="N28" s="11">
        <f t="shared" si="1"/>
        <v>10</v>
      </c>
      <c r="O28" s="11">
        <f t="shared" si="7"/>
        <v>10</v>
      </c>
      <c r="P28" s="3">
        <v>0</v>
      </c>
      <c r="Q28" s="3">
        <v>10</v>
      </c>
      <c r="R28" s="3">
        <v>0</v>
      </c>
      <c r="S28" s="3">
        <v>0</v>
      </c>
      <c r="T28" s="3">
        <v>0</v>
      </c>
      <c r="U28" s="3">
        <v>0</v>
      </c>
      <c r="V28" s="18">
        <v>225</v>
      </c>
      <c r="W28" s="48">
        <f t="shared" si="3"/>
        <v>274.5</v>
      </c>
      <c r="X28" s="48">
        <f t="shared" si="4"/>
        <v>2250</v>
      </c>
      <c r="Y28" s="48">
        <f t="shared" si="5"/>
        <v>2745</v>
      </c>
      <c r="AA28" s="34"/>
      <c r="AB28" s="34"/>
      <c r="AC28" s="34"/>
      <c r="AD28" s="34"/>
      <c r="AE28" s="34"/>
      <c r="AF28" s="34"/>
    </row>
    <row r="29" spans="1:32" s="15" customFormat="1" ht="45" customHeight="1" x14ac:dyDescent="0.3">
      <c r="A29" s="16">
        <v>20</v>
      </c>
      <c r="B29" s="19">
        <v>1039778</v>
      </c>
      <c r="C29" s="12" t="s">
        <v>46</v>
      </c>
      <c r="D29" s="12"/>
      <c r="E29" s="12"/>
      <c r="F29" s="1" t="s">
        <v>25</v>
      </c>
      <c r="G29" s="1"/>
      <c r="H29" s="1"/>
      <c r="I29" s="1"/>
      <c r="J29" s="2" t="s">
        <v>23</v>
      </c>
      <c r="K29" s="1">
        <v>22026</v>
      </c>
      <c r="L29" s="1" t="s">
        <v>21</v>
      </c>
      <c r="M29" s="30" t="s">
        <v>29</v>
      </c>
      <c r="N29" s="11">
        <f t="shared" si="1"/>
        <v>9</v>
      </c>
      <c r="O29" s="11">
        <f t="shared" si="7"/>
        <v>9</v>
      </c>
      <c r="P29" s="3">
        <v>0</v>
      </c>
      <c r="Q29" s="3">
        <v>0</v>
      </c>
      <c r="R29" s="3">
        <v>6</v>
      </c>
      <c r="S29" s="3">
        <v>0</v>
      </c>
      <c r="T29" s="3">
        <v>0</v>
      </c>
      <c r="U29" s="3">
        <v>3</v>
      </c>
      <c r="V29" s="18">
        <v>169.2</v>
      </c>
      <c r="W29" s="48">
        <f t="shared" si="3"/>
        <v>206.42399999999998</v>
      </c>
      <c r="X29" s="48">
        <f t="shared" si="4"/>
        <v>1522.8</v>
      </c>
      <c r="Y29" s="48">
        <f t="shared" si="5"/>
        <v>1857.8159999999998</v>
      </c>
      <c r="AA29" s="34"/>
      <c r="AB29" s="34"/>
      <c r="AC29" s="34"/>
      <c r="AD29" s="34"/>
      <c r="AE29" s="34"/>
      <c r="AF29" s="34"/>
    </row>
    <row r="30" spans="1:32" s="15" customFormat="1" ht="45" customHeight="1" x14ac:dyDescent="0.3">
      <c r="A30" s="16">
        <v>21</v>
      </c>
      <c r="B30" s="19">
        <v>1041821</v>
      </c>
      <c r="C30" s="12" t="s">
        <v>28</v>
      </c>
      <c r="D30" s="12"/>
      <c r="E30" s="12"/>
      <c r="F30" s="1" t="s">
        <v>25</v>
      </c>
      <c r="G30" s="1"/>
      <c r="H30" s="1"/>
      <c r="I30" s="1"/>
      <c r="J30" s="2" t="s">
        <v>23</v>
      </c>
      <c r="K30" s="1">
        <v>22026</v>
      </c>
      <c r="L30" s="1" t="s">
        <v>21</v>
      </c>
      <c r="M30" s="30" t="s">
        <v>29</v>
      </c>
      <c r="N30" s="11">
        <f t="shared" si="1"/>
        <v>31</v>
      </c>
      <c r="O30" s="11">
        <f t="shared" si="7"/>
        <v>31</v>
      </c>
      <c r="P30" s="3">
        <v>10</v>
      </c>
      <c r="Q30" s="3">
        <v>9</v>
      </c>
      <c r="R30" s="3">
        <v>0</v>
      </c>
      <c r="S30" s="3">
        <v>0</v>
      </c>
      <c r="T30" s="3">
        <v>12</v>
      </c>
      <c r="U30" s="3">
        <v>0</v>
      </c>
      <c r="V30" s="18">
        <v>84.6</v>
      </c>
      <c r="W30" s="48">
        <f t="shared" si="3"/>
        <v>103.21199999999999</v>
      </c>
      <c r="X30" s="48">
        <f t="shared" si="4"/>
        <v>2622.6</v>
      </c>
      <c r="Y30" s="48">
        <f t="shared" si="5"/>
        <v>3199.5719999999997</v>
      </c>
      <c r="AA30" s="34"/>
      <c r="AB30" s="34"/>
      <c r="AC30" s="34"/>
      <c r="AD30" s="34"/>
      <c r="AE30" s="34"/>
      <c r="AF30" s="34"/>
    </row>
    <row r="31" spans="1:32" s="15" customFormat="1" ht="45" customHeight="1" x14ac:dyDescent="0.3">
      <c r="A31" s="16">
        <v>22</v>
      </c>
      <c r="B31" s="19">
        <v>1046257</v>
      </c>
      <c r="C31" s="12" t="s">
        <v>30</v>
      </c>
      <c r="D31" s="12"/>
      <c r="E31" s="12"/>
      <c r="F31" s="1" t="s">
        <v>25</v>
      </c>
      <c r="G31" s="1"/>
      <c r="H31" s="1"/>
      <c r="I31" s="1"/>
      <c r="J31" s="2" t="s">
        <v>23</v>
      </c>
      <c r="K31" s="1">
        <v>22026</v>
      </c>
      <c r="L31" s="1" t="s">
        <v>21</v>
      </c>
      <c r="M31" s="30" t="s">
        <v>27</v>
      </c>
      <c r="N31" s="11">
        <f t="shared" si="1"/>
        <v>276</v>
      </c>
      <c r="O31" s="11">
        <f t="shared" si="7"/>
        <v>276</v>
      </c>
      <c r="P31" s="3">
        <v>276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18">
        <v>2.5499999999999998</v>
      </c>
      <c r="W31" s="48">
        <f t="shared" si="3"/>
        <v>3.1109999999999998</v>
      </c>
      <c r="X31" s="48">
        <f t="shared" si="4"/>
        <v>703.8</v>
      </c>
      <c r="Y31" s="48">
        <f t="shared" si="5"/>
        <v>858.63599999999997</v>
      </c>
      <c r="AA31" s="34"/>
      <c r="AB31" s="34"/>
      <c r="AC31" s="34"/>
      <c r="AD31" s="34"/>
      <c r="AE31" s="34"/>
      <c r="AF31" s="34"/>
    </row>
    <row r="32" spans="1:32" s="32" customFormat="1" ht="45" customHeight="1" x14ac:dyDescent="0.3">
      <c r="A32" s="16">
        <v>23</v>
      </c>
      <c r="B32" s="19">
        <v>1046468</v>
      </c>
      <c r="C32" s="12" t="s">
        <v>31</v>
      </c>
      <c r="D32" s="12"/>
      <c r="E32" s="12"/>
      <c r="F32" s="1" t="s">
        <v>25</v>
      </c>
      <c r="G32" s="1"/>
      <c r="H32" s="1"/>
      <c r="I32" s="1"/>
      <c r="J32" s="2" t="s">
        <v>23</v>
      </c>
      <c r="K32" s="1">
        <v>22026</v>
      </c>
      <c r="L32" s="1" t="s">
        <v>21</v>
      </c>
      <c r="M32" s="30" t="s">
        <v>27</v>
      </c>
      <c r="N32" s="11">
        <f t="shared" si="1"/>
        <v>3100</v>
      </c>
      <c r="O32" s="11">
        <f t="shared" si="7"/>
        <v>3100</v>
      </c>
      <c r="P32" s="3">
        <v>0</v>
      </c>
      <c r="Q32" s="3">
        <v>0</v>
      </c>
      <c r="R32" s="3">
        <v>0</v>
      </c>
      <c r="S32" s="3">
        <v>0</v>
      </c>
      <c r="T32" s="3">
        <v>3100</v>
      </c>
      <c r="U32" s="3">
        <v>0</v>
      </c>
      <c r="V32" s="18">
        <v>1.8</v>
      </c>
      <c r="W32" s="48">
        <f t="shared" si="3"/>
        <v>2.1960000000000002</v>
      </c>
      <c r="X32" s="48">
        <f t="shared" si="4"/>
        <v>5580</v>
      </c>
      <c r="Y32" s="48">
        <f t="shared" si="5"/>
        <v>6807.6</v>
      </c>
      <c r="AA32" s="34"/>
      <c r="AB32" s="34"/>
      <c r="AC32" s="34"/>
      <c r="AD32" s="36"/>
      <c r="AE32" s="36"/>
      <c r="AF32" s="34"/>
    </row>
    <row r="33" spans="1:32" s="31" customFormat="1" ht="45" customHeight="1" x14ac:dyDescent="0.3">
      <c r="A33" s="23">
        <v>24</v>
      </c>
      <c r="B33" s="1">
        <v>1046468</v>
      </c>
      <c r="C33" s="10" t="s">
        <v>31</v>
      </c>
      <c r="D33" s="10"/>
      <c r="E33" s="10"/>
      <c r="F33" s="1" t="s">
        <v>25</v>
      </c>
      <c r="G33" s="1"/>
      <c r="H33" s="1"/>
      <c r="I33" s="1"/>
      <c r="J33" s="2" t="s">
        <v>23</v>
      </c>
      <c r="K33" s="1">
        <v>22026</v>
      </c>
      <c r="L33" s="1" t="s">
        <v>21</v>
      </c>
      <c r="M33" s="30" t="s">
        <v>27</v>
      </c>
      <c r="N33" s="11">
        <f t="shared" si="1"/>
        <v>500</v>
      </c>
      <c r="O33" s="11">
        <f t="shared" si="7"/>
        <v>500</v>
      </c>
      <c r="P33" s="3">
        <v>500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18">
        <v>1.8</v>
      </c>
      <c r="W33" s="48">
        <f t="shared" si="3"/>
        <v>2.1960000000000002</v>
      </c>
      <c r="X33" s="48">
        <f t="shared" si="4"/>
        <v>900</v>
      </c>
      <c r="Y33" s="48">
        <f t="shared" si="5"/>
        <v>1098</v>
      </c>
      <c r="AA33" s="34"/>
      <c r="AB33" s="34"/>
      <c r="AC33" s="34"/>
      <c r="AD33" s="35"/>
      <c r="AE33" s="35"/>
      <c r="AF33" s="34"/>
    </row>
    <row r="34" spans="1:32" s="15" customFormat="1" ht="45" customHeight="1" x14ac:dyDescent="0.3">
      <c r="A34" s="24">
        <v>25</v>
      </c>
      <c r="B34" s="1">
        <v>1046988</v>
      </c>
      <c r="C34" s="10" t="s">
        <v>47</v>
      </c>
      <c r="D34" s="10"/>
      <c r="E34" s="10"/>
      <c r="F34" s="1" t="s">
        <v>25</v>
      </c>
      <c r="G34" s="1"/>
      <c r="H34" s="1"/>
      <c r="I34" s="1"/>
      <c r="J34" s="2" t="s">
        <v>23</v>
      </c>
      <c r="K34" s="20">
        <v>22026</v>
      </c>
      <c r="L34" s="20" t="s">
        <v>21</v>
      </c>
      <c r="M34" s="21" t="s">
        <v>27</v>
      </c>
      <c r="N34" s="26">
        <f t="shared" si="1"/>
        <v>9</v>
      </c>
      <c r="O34" s="26">
        <f t="shared" si="7"/>
        <v>9</v>
      </c>
      <c r="P34" s="29">
        <v>9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18">
        <v>1.35</v>
      </c>
      <c r="W34" s="48">
        <f t="shared" si="3"/>
        <v>1.647</v>
      </c>
      <c r="X34" s="48">
        <f t="shared" si="4"/>
        <v>12.15</v>
      </c>
      <c r="Y34" s="48">
        <f t="shared" si="5"/>
        <v>14.823</v>
      </c>
      <c r="AA34" s="34"/>
      <c r="AB34" s="34"/>
      <c r="AC34" s="34"/>
      <c r="AD34" s="34"/>
      <c r="AE34" s="34"/>
      <c r="AF34" s="34"/>
    </row>
    <row r="35" spans="1:32" s="15" customFormat="1" ht="45" customHeight="1" x14ac:dyDescent="0.3">
      <c r="A35" s="24">
        <v>26</v>
      </c>
      <c r="B35" s="1">
        <v>1047319</v>
      </c>
      <c r="C35" s="10" t="s">
        <v>32</v>
      </c>
      <c r="D35" s="10"/>
      <c r="E35" s="10"/>
      <c r="F35" s="1" t="s">
        <v>25</v>
      </c>
      <c r="G35" s="1"/>
      <c r="H35" s="1"/>
      <c r="I35" s="1"/>
      <c r="J35" s="2" t="s">
        <v>23</v>
      </c>
      <c r="K35" s="1">
        <v>22026</v>
      </c>
      <c r="L35" s="1" t="s">
        <v>21</v>
      </c>
      <c r="M35" s="30" t="s">
        <v>27</v>
      </c>
      <c r="N35" s="11">
        <f t="shared" si="1"/>
        <v>300</v>
      </c>
      <c r="O35" s="11">
        <f t="shared" si="7"/>
        <v>300</v>
      </c>
      <c r="P35" s="3">
        <v>300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18">
        <v>3</v>
      </c>
      <c r="W35" s="48">
        <f t="shared" si="3"/>
        <v>3.66</v>
      </c>
      <c r="X35" s="48">
        <f t="shared" si="4"/>
        <v>900</v>
      </c>
      <c r="Y35" s="48">
        <f t="shared" si="5"/>
        <v>1098</v>
      </c>
      <c r="AA35" s="34"/>
      <c r="AB35" s="34"/>
      <c r="AC35" s="34"/>
      <c r="AD35" s="34"/>
      <c r="AE35" s="34"/>
      <c r="AF35" s="34"/>
    </row>
    <row r="36" spans="1:32" s="15" customFormat="1" ht="45" customHeight="1" x14ac:dyDescent="0.3">
      <c r="A36" s="16">
        <v>27</v>
      </c>
      <c r="B36" s="19">
        <v>1047662</v>
      </c>
      <c r="C36" s="12" t="s">
        <v>48</v>
      </c>
      <c r="D36" s="12"/>
      <c r="E36" s="12"/>
      <c r="F36" s="1" t="s">
        <v>25</v>
      </c>
      <c r="G36" s="1"/>
      <c r="H36" s="1"/>
      <c r="I36" s="1"/>
      <c r="J36" s="2" t="s">
        <v>23</v>
      </c>
      <c r="K36" s="1">
        <v>22026</v>
      </c>
      <c r="L36" s="1" t="s">
        <v>21</v>
      </c>
      <c r="M36" s="30" t="s">
        <v>29</v>
      </c>
      <c r="N36" s="11">
        <f t="shared" si="1"/>
        <v>38</v>
      </c>
      <c r="O36" s="11">
        <f t="shared" si="7"/>
        <v>38</v>
      </c>
      <c r="P36" s="3">
        <v>0</v>
      </c>
      <c r="Q36" s="3">
        <v>26</v>
      </c>
      <c r="R36" s="3">
        <v>12</v>
      </c>
      <c r="S36" s="3">
        <v>0</v>
      </c>
      <c r="T36" s="3">
        <v>0</v>
      </c>
      <c r="U36" s="3">
        <v>0</v>
      </c>
      <c r="V36" s="18">
        <v>300</v>
      </c>
      <c r="W36" s="48">
        <f t="shared" si="3"/>
        <v>366</v>
      </c>
      <c r="X36" s="48">
        <f t="shared" si="4"/>
        <v>11400</v>
      </c>
      <c r="Y36" s="48">
        <f t="shared" si="5"/>
        <v>13908</v>
      </c>
      <c r="AA36" s="34"/>
      <c r="AB36" s="34"/>
      <c r="AC36" s="34"/>
      <c r="AD36" s="34"/>
      <c r="AE36" s="34"/>
      <c r="AF36" s="34"/>
    </row>
    <row r="37" spans="1:32" s="15" customFormat="1" ht="45" customHeight="1" x14ac:dyDescent="0.3">
      <c r="A37" s="24">
        <v>28</v>
      </c>
      <c r="B37" s="1">
        <v>1052094</v>
      </c>
      <c r="C37" s="10" t="s">
        <v>49</v>
      </c>
      <c r="D37" s="10"/>
      <c r="E37" s="10"/>
      <c r="F37" s="1" t="s">
        <v>25</v>
      </c>
      <c r="G37" s="1"/>
      <c r="H37" s="1"/>
      <c r="I37" s="1"/>
      <c r="J37" s="2" t="s">
        <v>23</v>
      </c>
      <c r="K37" s="1">
        <v>22026</v>
      </c>
      <c r="L37" s="1" t="s">
        <v>21</v>
      </c>
      <c r="M37" s="30" t="s">
        <v>29</v>
      </c>
      <c r="N37" s="11">
        <f t="shared" si="1"/>
        <v>2</v>
      </c>
      <c r="O37" s="11">
        <f t="shared" si="7"/>
        <v>2</v>
      </c>
      <c r="P37" s="3">
        <v>0</v>
      </c>
      <c r="Q37" s="3">
        <v>0</v>
      </c>
      <c r="R37" s="3">
        <v>0</v>
      </c>
      <c r="S37" s="3">
        <v>2</v>
      </c>
      <c r="T37" s="3">
        <v>0</v>
      </c>
      <c r="U37" s="3">
        <v>0</v>
      </c>
      <c r="V37" s="18">
        <v>405</v>
      </c>
      <c r="W37" s="48">
        <f t="shared" si="3"/>
        <v>494.09999999999997</v>
      </c>
      <c r="X37" s="48">
        <f t="shared" si="4"/>
        <v>810</v>
      </c>
      <c r="Y37" s="48">
        <f t="shared" si="5"/>
        <v>988.19999999999993</v>
      </c>
      <c r="AA37" s="34"/>
      <c r="AB37" s="34"/>
      <c r="AC37" s="34"/>
      <c r="AD37" s="34"/>
      <c r="AE37" s="34"/>
      <c r="AF37" s="34"/>
    </row>
    <row r="38" spans="1:32" s="15" customFormat="1" ht="45" customHeight="1" x14ac:dyDescent="0.3">
      <c r="A38" s="16">
        <v>29</v>
      </c>
      <c r="B38" s="19">
        <v>1052780</v>
      </c>
      <c r="C38" s="12" t="s">
        <v>50</v>
      </c>
      <c r="D38" s="12"/>
      <c r="E38" s="12"/>
      <c r="F38" s="1" t="s">
        <v>25</v>
      </c>
      <c r="G38" s="1"/>
      <c r="H38" s="1"/>
      <c r="I38" s="1"/>
      <c r="J38" s="2" t="s">
        <v>23</v>
      </c>
      <c r="K38" s="1">
        <v>22026</v>
      </c>
      <c r="L38" s="1" t="s">
        <v>21</v>
      </c>
      <c r="M38" s="30" t="s">
        <v>27</v>
      </c>
      <c r="N38" s="11">
        <f t="shared" si="1"/>
        <v>2324</v>
      </c>
      <c r="O38" s="11">
        <f t="shared" si="7"/>
        <v>2324</v>
      </c>
      <c r="P38" s="3">
        <v>0</v>
      </c>
      <c r="Q38" s="3">
        <v>0</v>
      </c>
      <c r="R38" s="3">
        <v>0</v>
      </c>
      <c r="S38" s="3">
        <v>175</v>
      </c>
      <c r="T38" s="3">
        <v>2149</v>
      </c>
      <c r="U38" s="3">
        <v>0</v>
      </c>
      <c r="V38" s="18">
        <v>1.42</v>
      </c>
      <c r="W38" s="48">
        <f t="shared" si="3"/>
        <v>1.7323999999999999</v>
      </c>
      <c r="X38" s="48">
        <f t="shared" si="4"/>
        <v>3300.08</v>
      </c>
      <c r="Y38" s="48">
        <f t="shared" si="5"/>
        <v>4026.0976000000001</v>
      </c>
      <c r="AA38" s="34"/>
      <c r="AB38" s="34"/>
      <c r="AC38" s="34"/>
      <c r="AD38" s="34"/>
      <c r="AE38" s="34"/>
      <c r="AF38" s="34"/>
    </row>
    <row r="39" spans="1:32" s="15" customFormat="1" ht="45" customHeight="1" x14ac:dyDescent="0.3">
      <c r="A39" s="16">
        <v>30</v>
      </c>
      <c r="B39" s="19">
        <v>1057350</v>
      </c>
      <c r="C39" s="12" t="s">
        <v>35</v>
      </c>
      <c r="D39" s="12"/>
      <c r="E39" s="12"/>
      <c r="F39" s="1" t="s">
        <v>25</v>
      </c>
      <c r="G39" s="1"/>
      <c r="H39" s="1"/>
      <c r="I39" s="1"/>
      <c r="J39" s="2" t="s">
        <v>23</v>
      </c>
      <c r="K39" s="1">
        <v>22026</v>
      </c>
      <c r="L39" s="1" t="s">
        <v>21</v>
      </c>
      <c r="M39" s="30" t="s">
        <v>29</v>
      </c>
      <c r="N39" s="11">
        <f t="shared" si="1"/>
        <v>28</v>
      </c>
      <c r="O39" s="11">
        <f t="shared" si="7"/>
        <v>28</v>
      </c>
      <c r="P39" s="3">
        <v>15</v>
      </c>
      <c r="Q39" s="3">
        <v>8</v>
      </c>
      <c r="R39" s="3">
        <v>5</v>
      </c>
      <c r="S39" s="3">
        <v>0</v>
      </c>
      <c r="T39" s="3">
        <v>0</v>
      </c>
      <c r="U39" s="3">
        <v>0</v>
      </c>
      <c r="V39" s="18">
        <v>240</v>
      </c>
      <c r="W39" s="48">
        <f t="shared" si="3"/>
        <v>292.8</v>
      </c>
      <c r="X39" s="48">
        <f t="shared" si="4"/>
        <v>6720</v>
      </c>
      <c r="Y39" s="48">
        <f t="shared" si="5"/>
        <v>8198.4</v>
      </c>
      <c r="AA39" s="34"/>
      <c r="AB39" s="34"/>
      <c r="AC39" s="34"/>
      <c r="AD39" s="34"/>
      <c r="AE39" s="34"/>
      <c r="AF39" s="34"/>
    </row>
    <row r="40" spans="1:32" s="15" customFormat="1" ht="45" customHeight="1" x14ac:dyDescent="0.3">
      <c r="A40" s="16">
        <v>31</v>
      </c>
      <c r="B40" s="19">
        <v>1057351</v>
      </c>
      <c r="C40" s="12" t="s">
        <v>36</v>
      </c>
      <c r="D40" s="12"/>
      <c r="E40" s="12"/>
      <c r="F40" s="1" t="s">
        <v>25</v>
      </c>
      <c r="G40" s="1"/>
      <c r="H40" s="1"/>
      <c r="I40" s="1"/>
      <c r="J40" s="2" t="s">
        <v>23</v>
      </c>
      <c r="K40" s="1">
        <v>22026</v>
      </c>
      <c r="L40" s="1" t="s">
        <v>21</v>
      </c>
      <c r="M40" s="30" t="s">
        <v>29</v>
      </c>
      <c r="N40" s="11">
        <f t="shared" si="1"/>
        <v>17</v>
      </c>
      <c r="O40" s="11">
        <f t="shared" si="7"/>
        <v>17</v>
      </c>
      <c r="P40" s="3">
        <v>11</v>
      </c>
      <c r="Q40" s="3">
        <v>0</v>
      </c>
      <c r="R40" s="3">
        <v>6</v>
      </c>
      <c r="S40" s="3">
        <v>0</v>
      </c>
      <c r="T40" s="3">
        <v>0</v>
      </c>
      <c r="U40" s="3">
        <v>0</v>
      </c>
      <c r="V40" s="18">
        <v>300</v>
      </c>
      <c r="W40" s="48">
        <f t="shared" si="3"/>
        <v>366</v>
      </c>
      <c r="X40" s="48">
        <f t="shared" si="4"/>
        <v>5100</v>
      </c>
      <c r="Y40" s="48">
        <f t="shared" si="5"/>
        <v>6222</v>
      </c>
      <c r="AA40" s="34"/>
      <c r="AB40" s="34"/>
      <c r="AC40" s="34"/>
      <c r="AD40" s="34"/>
      <c r="AE40" s="34"/>
      <c r="AF40" s="34"/>
    </row>
    <row r="41" spans="1:32" s="15" customFormat="1" ht="45" customHeight="1" x14ac:dyDescent="0.3">
      <c r="A41" s="16">
        <v>32</v>
      </c>
      <c r="B41" s="19">
        <v>1059858</v>
      </c>
      <c r="C41" s="12" t="s">
        <v>51</v>
      </c>
      <c r="D41" s="12"/>
      <c r="E41" s="12"/>
      <c r="F41" s="1" t="s">
        <v>25</v>
      </c>
      <c r="G41" s="1"/>
      <c r="H41" s="1"/>
      <c r="I41" s="1"/>
      <c r="J41" s="2" t="s">
        <v>23</v>
      </c>
      <c r="K41" s="1">
        <v>22026</v>
      </c>
      <c r="L41" s="1" t="s">
        <v>21</v>
      </c>
      <c r="M41" s="30" t="s">
        <v>27</v>
      </c>
      <c r="N41" s="11">
        <f t="shared" si="1"/>
        <v>550</v>
      </c>
      <c r="O41" s="11">
        <f t="shared" si="7"/>
        <v>550</v>
      </c>
      <c r="P41" s="3">
        <v>0</v>
      </c>
      <c r="Q41" s="3">
        <v>0</v>
      </c>
      <c r="R41" s="3">
        <v>550</v>
      </c>
      <c r="S41" s="3">
        <v>0</v>
      </c>
      <c r="T41" s="3">
        <v>0</v>
      </c>
      <c r="U41" s="3">
        <v>0</v>
      </c>
      <c r="V41" s="18">
        <v>1.47</v>
      </c>
      <c r="W41" s="48">
        <f t="shared" si="3"/>
        <v>1.7933999999999999</v>
      </c>
      <c r="X41" s="48">
        <f t="shared" si="4"/>
        <v>808.5</v>
      </c>
      <c r="Y41" s="48">
        <f t="shared" si="5"/>
        <v>986.36999999999989</v>
      </c>
      <c r="AA41" s="34"/>
      <c r="AB41" s="34"/>
      <c r="AC41" s="34"/>
      <c r="AD41" s="34"/>
      <c r="AE41" s="34"/>
      <c r="AF41" s="34"/>
    </row>
    <row r="42" spans="1:32" s="15" customFormat="1" ht="45" customHeight="1" x14ac:dyDescent="0.3">
      <c r="A42" s="16">
        <v>33</v>
      </c>
      <c r="B42" s="19">
        <v>1062311</v>
      </c>
      <c r="C42" s="12" t="s">
        <v>37</v>
      </c>
      <c r="D42" s="12"/>
      <c r="E42" s="12"/>
      <c r="F42" s="1" t="s">
        <v>25</v>
      </c>
      <c r="G42" s="1"/>
      <c r="H42" s="1"/>
      <c r="I42" s="1"/>
      <c r="J42" s="2" t="s">
        <v>23</v>
      </c>
      <c r="K42" s="1">
        <v>22026</v>
      </c>
      <c r="L42" s="1" t="s">
        <v>21</v>
      </c>
      <c r="M42" s="30" t="s">
        <v>27</v>
      </c>
      <c r="N42" s="11">
        <f t="shared" si="1"/>
        <v>1140</v>
      </c>
      <c r="O42" s="11">
        <f t="shared" si="7"/>
        <v>1140</v>
      </c>
      <c r="P42" s="3">
        <v>100</v>
      </c>
      <c r="Q42" s="3">
        <v>0</v>
      </c>
      <c r="R42" s="3">
        <v>1000</v>
      </c>
      <c r="S42" s="3">
        <v>0</v>
      </c>
      <c r="T42" s="3">
        <v>40</v>
      </c>
      <c r="U42" s="3">
        <v>0</v>
      </c>
      <c r="V42" s="18">
        <v>1.1200000000000001</v>
      </c>
      <c r="W42" s="48">
        <f t="shared" si="3"/>
        <v>1.3664000000000001</v>
      </c>
      <c r="X42" s="48">
        <f t="shared" si="4"/>
        <v>1276.8000000000002</v>
      </c>
      <c r="Y42" s="48">
        <f t="shared" si="5"/>
        <v>1557.6960000000001</v>
      </c>
      <c r="AA42" s="34"/>
      <c r="AB42" s="34"/>
      <c r="AC42" s="34"/>
      <c r="AD42" s="34"/>
      <c r="AE42" s="34"/>
      <c r="AF42" s="34"/>
    </row>
    <row r="43" spans="1:32" s="15" customFormat="1" ht="45" customHeight="1" x14ac:dyDescent="0.3">
      <c r="A43" s="16">
        <v>34</v>
      </c>
      <c r="B43" s="19">
        <v>1062312</v>
      </c>
      <c r="C43" s="12" t="s">
        <v>38</v>
      </c>
      <c r="D43" s="12"/>
      <c r="E43" s="12"/>
      <c r="F43" s="1" t="s">
        <v>25</v>
      </c>
      <c r="G43" s="1"/>
      <c r="H43" s="1"/>
      <c r="I43" s="1"/>
      <c r="J43" s="2" t="s">
        <v>23</v>
      </c>
      <c r="K43" s="1">
        <v>22026</v>
      </c>
      <c r="L43" s="1" t="s">
        <v>21</v>
      </c>
      <c r="M43" s="30" t="s">
        <v>27</v>
      </c>
      <c r="N43" s="11">
        <f t="shared" si="1"/>
        <v>100</v>
      </c>
      <c r="O43" s="11">
        <f t="shared" si="7"/>
        <v>100</v>
      </c>
      <c r="P43" s="3">
        <v>100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18">
        <v>10.8</v>
      </c>
      <c r="W43" s="48">
        <f t="shared" si="3"/>
        <v>13.176</v>
      </c>
      <c r="X43" s="48">
        <f t="shared" si="4"/>
        <v>1080</v>
      </c>
      <c r="Y43" s="48">
        <f t="shared" si="5"/>
        <v>1317.6</v>
      </c>
      <c r="AA43" s="34"/>
      <c r="AB43" s="34"/>
      <c r="AC43" s="34"/>
      <c r="AD43" s="34"/>
      <c r="AE43" s="34"/>
      <c r="AF43" s="34"/>
    </row>
    <row r="44" spans="1:32" s="15" customFormat="1" ht="45" customHeight="1" x14ac:dyDescent="0.3">
      <c r="A44" s="24">
        <v>35</v>
      </c>
      <c r="B44" s="1">
        <v>1062312</v>
      </c>
      <c r="C44" s="10" t="s">
        <v>38</v>
      </c>
      <c r="D44" s="10"/>
      <c r="E44" s="10"/>
      <c r="F44" s="1" t="s">
        <v>25</v>
      </c>
      <c r="G44" s="1"/>
      <c r="H44" s="1"/>
      <c r="I44" s="1"/>
      <c r="J44" s="2" t="s">
        <v>23</v>
      </c>
      <c r="K44" s="1">
        <v>22026</v>
      </c>
      <c r="L44" s="1" t="s">
        <v>21</v>
      </c>
      <c r="M44" s="30" t="s">
        <v>27</v>
      </c>
      <c r="N44" s="11">
        <f t="shared" si="1"/>
        <v>200</v>
      </c>
      <c r="O44" s="11">
        <f t="shared" si="7"/>
        <v>200</v>
      </c>
      <c r="P44" s="3">
        <v>0</v>
      </c>
      <c r="Q44" s="3">
        <v>0</v>
      </c>
      <c r="R44" s="3">
        <v>200</v>
      </c>
      <c r="S44" s="3">
        <v>0</v>
      </c>
      <c r="T44" s="3">
        <v>0</v>
      </c>
      <c r="U44" s="3">
        <v>0</v>
      </c>
      <c r="V44" s="18">
        <v>10.8</v>
      </c>
      <c r="W44" s="48">
        <f t="shared" si="3"/>
        <v>13.176</v>
      </c>
      <c r="X44" s="48">
        <f t="shared" si="4"/>
        <v>2160</v>
      </c>
      <c r="Y44" s="48">
        <f t="shared" si="5"/>
        <v>2635.2</v>
      </c>
      <c r="AA44" s="34"/>
      <c r="AB44" s="34"/>
      <c r="AC44" s="34"/>
      <c r="AD44" s="34"/>
      <c r="AE44" s="34"/>
      <c r="AF44" s="34"/>
    </row>
    <row r="45" spans="1:32" s="15" customFormat="1" ht="45" customHeight="1" x14ac:dyDescent="0.3">
      <c r="A45" s="16">
        <v>36</v>
      </c>
      <c r="B45" s="19">
        <v>1062313</v>
      </c>
      <c r="C45" s="12" t="s">
        <v>39</v>
      </c>
      <c r="D45" s="12"/>
      <c r="E45" s="12"/>
      <c r="F45" s="1" t="s">
        <v>25</v>
      </c>
      <c r="G45" s="1"/>
      <c r="H45" s="1"/>
      <c r="I45" s="1"/>
      <c r="J45" s="2" t="s">
        <v>23</v>
      </c>
      <c r="K45" s="1">
        <v>22026</v>
      </c>
      <c r="L45" s="1" t="s">
        <v>21</v>
      </c>
      <c r="M45" s="30" t="s">
        <v>27</v>
      </c>
      <c r="N45" s="11">
        <f t="shared" si="1"/>
        <v>130</v>
      </c>
      <c r="O45" s="11">
        <f t="shared" si="7"/>
        <v>130</v>
      </c>
      <c r="P45" s="3">
        <v>100</v>
      </c>
      <c r="Q45" s="3">
        <v>0</v>
      </c>
      <c r="R45" s="3">
        <v>30</v>
      </c>
      <c r="S45" s="3">
        <v>0</v>
      </c>
      <c r="T45" s="3">
        <v>0</v>
      </c>
      <c r="U45" s="3">
        <v>0</v>
      </c>
      <c r="V45" s="18">
        <v>2.5499999999999998</v>
      </c>
      <c r="W45" s="48">
        <f t="shared" si="3"/>
        <v>3.1109999999999998</v>
      </c>
      <c r="X45" s="48">
        <f t="shared" si="4"/>
        <v>331.5</v>
      </c>
      <c r="Y45" s="48">
        <f t="shared" si="5"/>
        <v>404.42999999999995</v>
      </c>
      <c r="AA45" s="34"/>
      <c r="AB45" s="34"/>
      <c r="AC45" s="34"/>
      <c r="AD45" s="34"/>
      <c r="AE45" s="34"/>
      <c r="AF45" s="34"/>
    </row>
    <row r="46" spans="1:32" s="15" customFormat="1" ht="45" customHeight="1" x14ac:dyDescent="0.3">
      <c r="A46" s="16">
        <v>37</v>
      </c>
      <c r="B46" s="19">
        <v>1062717</v>
      </c>
      <c r="C46" s="12" t="s">
        <v>52</v>
      </c>
      <c r="D46" s="12"/>
      <c r="E46" s="12"/>
      <c r="F46" s="1" t="s">
        <v>25</v>
      </c>
      <c r="G46" s="1"/>
      <c r="H46" s="1"/>
      <c r="I46" s="1"/>
      <c r="J46" s="2" t="s">
        <v>23</v>
      </c>
      <c r="K46" s="1">
        <v>22026</v>
      </c>
      <c r="L46" s="1" t="s">
        <v>21</v>
      </c>
      <c r="M46" s="30" t="s">
        <v>27</v>
      </c>
      <c r="N46" s="11">
        <f t="shared" si="1"/>
        <v>112</v>
      </c>
      <c r="O46" s="11">
        <f t="shared" si="7"/>
        <v>112</v>
      </c>
      <c r="P46" s="3">
        <v>12</v>
      </c>
      <c r="Q46" s="3">
        <v>0</v>
      </c>
      <c r="R46" s="3">
        <v>100</v>
      </c>
      <c r="S46" s="3">
        <v>0</v>
      </c>
      <c r="T46" s="3">
        <v>0</v>
      </c>
      <c r="U46" s="3">
        <v>0</v>
      </c>
      <c r="V46" s="18">
        <v>4.4400000000000004</v>
      </c>
      <c r="W46" s="48">
        <f t="shared" si="3"/>
        <v>5.4168000000000003</v>
      </c>
      <c r="X46" s="48">
        <f t="shared" si="4"/>
        <v>497.28000000000003</v>
      </c>
      <c r="Y46" s="48">
        <f t="shared" si="5"/>
        <v>606.6816</v>
      </c>
      <c r="AA46" s="34"/>
      <c r="AB46" s="34"/>
      <c r="AC46" s="34"/>
      <c r="AD46" s="34"/>
      <c r="AE46" s="34"/>
      <c r="AF46" s="34"/>
    </row>
    <row r="47" spans="1:32" s="15" customFormat="1" ht="45" customHeight="1" x14ac:dyDescent="0.3">
      <c r="A47" s="16">
        <v>38</v>
      </c>
      <c r="B47" s="19">
        <v>1063053</v>
      </c>
      <c r="C47" s="12" t="s">
        <v>53</v>
      </c>
      <c r="D47" s="12"/>
      <c r="E47" s="12"/>
      <c r="F47" s="1" t="s">
        <v>25</v>
      </c>
      <c r="G47" s="1"/>
      <c r="H47" s="1"/>
      <c r="I47" s="1"/>
      <c r="J47" s="2" t="s">
        <v>23</v>
      </c>
      <c r="K47" s="1">
        <v>22026</v>
      </c>
      <c r="L47" s="1" t="s">
        <v>21</v>
      </c>
      <c r="M47" s="30" t="s">
        <v>27</v>
      </c>
      <c r="N47" s="11">
        <f t="shared" si="1"/>
        <v>304</v>
      </c>
      <c r="O47" s="11">
        <f t="shared" si="7"/>
        <v>304</v>
      </c>
      <c r="P47" s="3">
        <v>0</v>
      </c>
      <c r="Q47" s="3">
        <v>0</v>
      </c>
      <c r="R47" s="3">
        <v>0</v>
      </c>
      <c r="S47" s="3">
        <v>304</v>
      </c>
      <c r="T47" s="3">
        <v>0</v>
      </c>
      <c r="U47" s="3">
        <v>0</v>
      </c>
      <c r="V47" s="18">
        <v>2.7</v>
      </c>
      <c r="W47" s="48">
        <f t="shared" si="3"/>
        <v>3.294</v>
      </c>
      <c r="X47" s="48">
        <f t="shared" si="4"/>
        <v>820.80000000000007</v>
      </c>
      <c r="Y47" s="48">
        <f t="shared" si="5"/>
        <v>1001.376</v>
      </c>
      <c r="AA47" s="34"/>
      <c r="AB47" s="34"/>
      <c r="AC47" s="34"/>
      <c r="AD47" s="34"/>
      <c r="AE47" s="34"/>
      <c r="AF47" s="34"/>
    </row>
    <row r="48" spans="1:32" s="15" customFormat="1" ht="45" customHeight="1" x14ac:dyDescent="0.3">
      <c r="A48" s="16">
        <v>39</v>
      </c>
      <c r="B48" s="19">
        <v>1065003</v>
      </c>
      <c r="C48" s="12" t="s">
        <v>40</v>
      </c>
      <c r="D48" s="12"/>
      <c r="E48" s="12"/>
      <c r="F48" s="1" t="s">
        <v>25</v>
      </c>
      <c r="G48" s="1"/>
      <c r="H48" s="1"/>
      <c r="I48" s="1"/>
      <c r="J48" s="2" t="s">
        <v>23</v>
      </c>
      <c r="K48" s="1">
        <v>22026</v>
      </c>
      <c r="L48" s="1" t="s">
        <v>21</v>
      </c>
      <c r="M48" s="30" t="s">
        <v>27</v>
      </c>
      <c r="N48" s="11">
        <f t="shared" si="1"/>
        <v>10</v>
      </c>
      <c r="O48" s="11">
        <f t="shared" si="7"/>
        <v>10</v>
      </c>
      <c r="P48" s="3">
        <v>10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18">
        <v>6.75</v>
      </c>
      <c r="W48" s="48">
        <f t="shared" si="3"/>
        <v>8.2349999999999994</v>
      </c>
      <c r="X48" s="48">
        <f t="shared" si="4"/>
        <v>67.5</v>
      </c>
      <c r="Y48" s="48">
        <f t="shared" si="5"/>
        <v>82.35</v>
      </c>
      <c r="AA48" s="34"/>
      <c r="AB48" s="34"/>
      <c r="AC48" s="34"/>
      <c r="AD48" s="34"/>
      <c r="AE48" s="34"/>
      <c r="AF48" s="34"/>
    </row>
    <row r="49" spans="1:32" s="15" customFormat="1" ht="45" customHeight="1" x14ac:dyDescent="0.3">
      <c r="A49" s="16">
        <v>40</v>
      </c>
      <c r="B49" s="19">
        <v>1068369</v>
      </c>
      <c r="C49" s="12" t="s">
        <v>54</v>
      </c>
      <c r="D49" s="12"/>
      <c r="E49" s="12"/>
      <c r="F49" s="1" t="s">
        <v>25</v>
      </c>
      <c r="G49" s="1"/>
      <c r="H49" s="1"/>
      <c r="I49" s="1"/>
      <c r="J49" s="2" t="s">
        <v>23</v>
      </c>
      <c r="K49" s="1">
        <v>22026</v>
      </c>
      <c r="L49" s="1" t="s">
        <v>21</v>
      </c>
      <c r="M49" s="30" t="s">
        <v>27</v>
      </c>
      <c r="N49" s="11">
        <f t="shared" si="1"/>
        <v>105</v>
      </c>
      <c r="O49" s="11">
        <f t="shared" si="7"/>
        <v>105</v>
      </c>
      <c r="P49" s="3">
        <v>105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18">
        <v>6.75</v>
      </c>
      <c r="W49" s="48">
        <f t="shared" si="3"/>
        <v>8.2349999999999994</v>
      </c>
      <c r="X49" s="48">
        <f t="shared" si="4"/>
        <v>708.75</v>
      </c>
      <c r="Y49" s="48">
        <f t="shared" si="5"/>
        <v>864.67499999999995</v>
      </c>
      <c r="AA49" s="34"/>
      <c r="AB49" s="34"/>
      <c r="AC49" s="34"/>
      <c r="AD49" s="34"/>
      <c r="AE49" s="34"/>
      <c r="AF49" s="34"/>
    </row>
    <row r="50" spans="1:32" s="15" customFormat="1" ht="45" customHeight="1" x14ac:dyDescent="0.3">
      <c r="A50" s="1">
        <v>41</v>
      </c>
      <c r="B50" s="1">
        <v>1093548</v>
      </c>
      <c r="C50" s="10" t="s">
        <v>55</v>
      </c>
      <c r="D50" s="10"/>
      <c r="E50" s="10"/>
      <c r="F50" s="1" t="s">
        <v>25</v>
      </c>
      <c r="G50" s="1"/>
      <c r="H50" s="1"/>
      <c r="I50" s="1"/>
      <c r="J50" s="2" t="s">
        <v>23</v>
      </c>
      <c r="K50" s="1">
        <v>22026</v>
      </c>
      <c r="L50" s="1" t="s">
        <v>21</v>
      </c>
      <c r="M50" s="30" t="s">
        <v>27</v>
      </c>
      <c r="N50" s="11">
        <f t="shared" si="1"/>
        <v>10</v>
      </c>
      <c r="O50" s="11">
        <f t="shared" si="7"/>
        <v>10</v>
      </c>
      <c r="P50" s="3">
        <v>0</v>
      </c>
      <c r="Q50" s="3">
        <v>10</v>
      </c>
      <c r="R50" s="3">
        <v>0</v>
      </c>
      <c r="S50" s="3">
        <v>0</v>
      </c>
      <c r="T50" s="3">
        <v>0</v>
      </c>
      <c r="U50" s="3">
        <v>0</v>
      </c>
      <c r="V50" s="18">
        <v>9.15</v>
      </c>
      <c r="W50" s="48">
        <f t="shared" si="3"/>
        <v>11.163</v>
      </c>
      <c r="X50" s="48">
        <f t="shared" si="4"/>
        <v>91.5</v>
      </c>
      <c r="Y50" s="48">
        <f t="shared" si="5"/>
        <v>111.63</v>
      </c>
      <c r="AA50" s="34"/>
      <c r="AB50" s="34"/>
      <c r="AC50" s="34"/>
      <c r="AD50" s="34"/>
      <c r="AE50" s="34"/>
      <c r="AF50" s="34"/>
    </row>
    <row r="51" spans="1:32" s="15" customFormat="1" ht="45" customHeight="1" x14ac:dyDescent="0.3">
      <c r="A51" s="24">
        <v>42</v>
      </c>
      <c r="B51" s="1">
        <v>1097452</v>
      </c>
      <c r="C51" s="10" t="s">
        <v>56</v>
      </c>
      <c r="D51" s="10"/>
      <c r="E51" s="10"/>
      <c r="F51" s="1" t="s">
        <v>25</v>
      </c>
      <c r="G51" s="1"/>
      <c r="H51" s="1"/>
      <c r="I51" s="1"/>
      <c r="J51" s="2" t="s">
        <v>23</v>
      </c>
      <c r="K51" s="1">
        <v>22026</v>
      </c>
      <c r="L51" s="1" t="s">
        <v>21</v>
      </c>
      <c r="M51" s="30" t="s">
        <v>27</v>
      </c>
      <c r="N51" s="11">
        <f t="shared" si="1"/>
        <v>5</v>
      </c>
      <c r="O51" s="11">
        <f t="shared" si="7"/>
        <v>5</v>
      </c>
      <c r="P51" s="3">
        <v>0</v>
      </c>
      <c r="Q51" s="3">
        <v>5</v>
      </c>
      <c r="R51" s="3">
        <v>0</v>
      </c>
      <c r="S51" s="3">
        <v>0</v>
      </c>
      <c r="T51" s="3">
        <v>0</v>
      </c>
      <c r="U51" s="3">
        <v>0</v>
      </c>
      <c r="V51" s="18">
        <v>172.5</v>
      </c>
      <c r="W51" s="48">
        <f t="shared" si="3"/>
        <v>210.45</v>
      </c>
      <c r="X51" s="48">
        <f t="shared" si="4"/>
        <v>862.5</v>
      </c>
      <c r="Y51" s="48">
        <f t="shared" si="5"/>
        <v>1052.25</v>
      </c>
      <c r="AA51" s="34"/>
      <c r="AB51" s="34"/>
      <c r="AC51" s="34"/>
      <c r="AD51" s="34"/>
      <c r="AE51" s="34"/>
      <c r="AF51" s="34"/>
    </row>
    <row r="52" spans="1:32" s="15" customFormat="1" ht="45" customHeight="1" x14ac:dyDescent="0.3">
      <c r="A52" s="24">
        <v>43</v>
      </c>
      <c r="B52" s="1">
        <v>1102727</v>
      </c>
      <c r="C52" s="10" t="s">
        <v>42</v>
      </c>
      <c r="D52" s="10"/>
      <c r="E52" s="10"/>
      <c r="F52" s="1" t="s">
        <v>25</v>
      </c>
      <c r="G52" s="1"/>
      <c r="H52" s="1"/>
      <c r="I52" s="1"/>
      <c r="J52" s="2" t="s">
        <v>23</v>
      </c>
      <c r="K52" s="1">
        <v>22026</v>
      </c>
      <c r="L52" s="1" t="s">
        <v>21</v>
      </c>
      <c r="M52" s="30" t="s">
        <v>29</v>
      </c>
      <c r="N52" s="11">
        <f t="shared" si="1"/>
        <v>3</v>
      </c>
      <c r="O52" s="11">
        <f t="shared" si="7"/>
        <v>3</v>
      </c>
      <c r="P52" s="3">
        <v>0</v>
      </c>
      <c r="Q52" s="3">
        <v>3</v>
      </c>
      <c r="R52" s="3">
        <v>0</v>
      </c>
      <c r="S52" s="3">
        <v>0</v>
      </c>
      <c r="T52" s="3">
        <v>0</v>
      </c>
      <c r="U52" s="3">
        <v>0</v>
      </c>
      <c r="V52" s="18">
        <v>268.2</v>
      </c>
      <c r="W52" s="48">
        <f t="shared" si="3"/>
        <v>327.20399999999995</v>
      </c>
      <c r="X52" s="48">
        <f t="shared" si="4"/>
        <v>804.59999999999991</v>
      </c>
      <c r="Y52" s="48">
        <f t="shared" si="5"/>
        <v>981.61199999999985</v>
      </c>
      <c r="AA52" s="34"/>
      <c r="AB52" s="34"/>
      <c r="AC52" s="34"/>
      <c r="AD52" s="34"/>
      <c r="AE52" s="34"/>
      <c r="AF52" s="34"/>
    </row>
    <row r="53" spans="1:32" s="15" customFormat="1" ht="45" customHeight="1" x14ac:dyDescent="0.3">
      <c r="A53" s="24">
        <v>44</v>
      </c>
      <c r="B53" s="1">
        <v>1104999</v>
      </c>
      <c r="C53" s="10" t="s">
        <v>57</v>
      </c>
      <c r="D53" s="10"/>
      <c r="E53" s="10"/>
      <c r="F53" s="1" t="s">
        <v>25</v>
      </c>
      <c r="G53" s="1"/>
      <c r="H53" s="1"/>
      <c r="I53" s="1"/>
      <c r="J53" s="2" t="s">
        <v>23</v>
      </c>
      <c r="K53" s="1">
        <v>22026</v>
      </c>
      <c r="L53" s="1" t="s">
        <v>21</v>
      </c>
      <c r="M53" s="30" t="s">
        <v>27</v>
      </c>
      <c r="N53" s="11">
        <f t="shared" si="1"/>
        <v>36</v>
      </c>
      <c r="O53" s="11">
        <f t="shared" si="7"/>
        <v>36</v>
      </c>
      <c r="P53" s="3">
        <v>36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18">
        <v>2.25</v>
      </c>
      <c r="W53" s="48">
        <f t="shared" si="3"/>
        <v>2.7450000000000001</v>
      </c>
      <c r="X53" s="48">
        <f t="shared" si="4"/>
        <v>81</v>
      </c>
      <c r="Y53" s="48">
        <f t="shared" si="5"/>
        <v>98.820000000000007</v>
      </c>
      <c r="AA53" s="34"/>
      <c r="AB53" s="34"/>
      <c r="AC53" s="34"/>
      <c r="AD53" s="34"/>
      <c r="AE53" s="34"/>
      <c r="AF53" s="34"/>
    </row>
    <row r="54" spans="1:32" s="15" customFormat="1" ht="16.5" customHeight="1" x14ac:dyDescent="0.3">
      <c r="A54" s="53" t="s">
        <v>58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63"/>
      <c r="M54" s="30"/>
      <c r="N54" s="11">
        <f>SUM(N55:N75)</f>
        <v>8345</v>
      </c>
      <c r="O54" s="11">
        <f t="shared" ref="O54:U54" si="8">SUM(O55:O75)</f>
        <v>8345</v>
      </c>
      <c r="P54" s="11">
        <f t="shared" si="8"/>
        <v>1110</v>
      </c>
      <c r="Q54" s="11">
        <f t="shared" si="8"/>
        <v>32</v>
      </c>
      <c r="R54" s="11">
        <f t="shared" si="8"/>
        <v>1293</v>
      </c>
      <c r="S54" s="11">
        <f t="shared" si="8"/>
        <v>1667</v>
      </c>
      <c r="T54" s="11">
        <f t="shared" si="8"/>
        <v>4243</v>
      </c>
      <c r="U54" s="11">
        <f t="shared" si="8"/>
        <v>0</v>
      </c>
      <c r="V54" s="18"/>
      <c r="W54" s="48"/>
      <c r="X54" s="48">
        <f>SUM(X55:X75)</f>
        <v>66016.55</v>
      </c>
      <c r="Y54" s="48">
        <f>SUM(Y55:Y75)</f>
        <v>80540.191000000006</v>
      </c>
      <c r="AA54" s="34"/>
      <c r="AB54" s="34"/>
      <c r="AC54" s="34"/>
      <c r="AD54" s="34"/>
      <c r="AE54" s="34"/>
      <c r="AF54" s="34"/>
    </row>
    <row r="55" spans="1:32" s="15" customFormat="1" ht="45" customHeight="1" x14ac:dyDescent="0.3">
      <c r="A55" s="24">
        <v>45</v>
      </c>
      <c r="B55" s="1">
        <v>1039778</v>
      </c>
      <c r="C55" s="10" t="s">
        <v>46</v>
      </c>
      <c r="D55" s="10"/>
      <c r="E55" s="10"/>
      <c r="F55" s="1" t="s">
        <v>25</v>
      </c>
      <c r="G55" s="1"/>
      <c r="H55" s="1"/>
      <c r="I55" s="1"/>
      <c r="J55" s="2" t="s">
        <v>23</v>
      </c>
      <c r="K55" s="1">
        <v>32026</v>
      </c>
      <c r="L55" s="1" t="s">
        <v>21</v>
      </c>
      <c r="M55" s="30" t="s">
        <v>29</v>
      </c>
      <c r="N55" s="11">
        <f t="shared" si="1"/>
        <v>11</v>
      </c>
      <c r="O55" s="11">
        <f t="shared" ref="O55:O75" si="9">SUM(P55:U55)</f>
        <v>11</v>
      </c>
      <c r="P55" s="3">
        <v>0</v>
      </c>
      <c r="Q55" s="3">
        <v>0</v>
      </c>
      <c r="R55" s="3">
        <v>11</v>
      </c>
      <c r="S55" s="3">
        <v>0</v>
      </c>
      <c r="T55" s="3">
        <v>0</v>
      </c>
      <c r="U55" s="3">
        <v>0</v>
      </c>
      <c r="V55" s="18">
        <v>169.2</v>
      </c>
      <c r="W55" s="48">
        <f t="shared" si="3"/>
        <v>206.42399999999998</v>
      </c>
      <c r="X55" s="48">
        <f t="shared" si="4"/>
        <v>1861.1999999999998</v>
      </c>
      <c r="Y55" s="48">
        <f t="shared" si="5"/>
        <v>2270.6639999999998</v>
      </c>
      <c r="AA55" s="34"/>
      <c r="AB55" s="34"/>
      <c r="AC55" s="34"/>
      <c r="AD55" s="34"/>
      <c r="AE55" s="34"/>
      <c r="AF55" s="34"/>
    </row>
    <row r="56" spans="1:32" s="15" customFormat="1" ht="45" customHeight="1" x14ac:dyDescent="0.3">
      <c r="A56" s="16">
        <v>46</v>
      </c>
      <c r="B56" s="19">
        <v>1041821</v>
      </c>
      <c r="C56" s="12" t="s">
        <v>28</v>
      </c>
      <c r="D56" s="12"/>
      <c r="E56" s="12"/>
      <c r="F56" s="1" t="s">
        <v>25</v>
      </c>
      <c r="G56" s="1"/>
      <c r="H56" s="1"/>
      <c r="I56" s="1"/>
      <c r="J56" s="2" t="s">
        <v>23</v>
      </c>
      <c r="K56" s="19">
        <v>32026</v>
      </c>
      <c r="L56" s="1" t="s">
        <v>21</v>
      </c>
      <c r="M56" s="30" t="s">
        <v>29</v>
      </c>
      <c r="N56" s="11">
        <f t="shared" si="1"/>
        <v>51</v>
      </c>
      <c r="O56" s="11">
        <f t="shared" si="9"/>
        <v>51</v>
      </c>
      <c r="P56" s="3">
        <v>35</v>
      </c>
      <c r="Q56" s="3">
        <v>8</v>
      </c>
      <c r="R56" s="3">
        <v>0</v>
      </c>
      <c r="S56" s="3">
        <v>0</v>
      </c>
      <c r="T56" s="3">
        <v>8</v>
      </c>
      <c r="U56" s="3">
        <v>0</v>
      </c>
      <c r="V56" s="18">
        <v>84.6</v>
      </c>
      <c r="W56" s="48">
        <f t="shared" si="3"/>
        <v>103.21199999999999</v>
      </c>
      <c r="X56" s="48">
        <f t="shared" si="4"/>
        <v>4314.5999999999995</v>
      </c>
      <c r="Y56" s="48">
        <f t="shared" si="5"/>
        <v>5263.8119999999999</v>
      </c>
      <c r="AA56" s="34"/>
      <c r="AB56" s="34"/>
      <c r="AC56" s="34"/>
      <c r="AD56" s="34"/>
      <c r="AE56" s="34"/>
      <c r="AF56" s="34"/>
    </row>
    <row r="57" spans="1:32" s="15" customFormat="1" ht="45" customHeight="1" x14ac:dyDescent="0.3">
      <c r="A57" s="16">
        <v>47</v>
      </c>
      <c r="B57" s="19">
        <v>1046257</v>
      </c>
      <c r="C57" s="12" t="s">
        <v>30</v>
      </c>
      <c r="D57" s="12"/>
      <c r="E57" s="12"/>
      <c r="F57" s="1" t="s">
        <v>25</v>
      </c>
      <c r="G57" s="1"/>
      <c r="H57" s="1"/>
      <c r="I57" s="1"/>
      <c r="J57" s="2" t="s">
        <v>23</v>
      </c>
      <c r="K57" s="19">
        <v>32026</v>
      </c>
      <c r="L57" s="1" t="s">
        <v>21</v>
      </c>
      <c r="M57" s="30" t="s">
        <v>27</v>
      </c>
      <c r="N57" s="11">
        <f t="shared" si="1"/>
        <v>208</v>
      </c>
      <c r="O57" s="11">
        <f t="shared" si="9"/>
        <v>208</v>
      </c>
      <c r="P57" s="3">
        <v>208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18">
        <v>2.5499999999999998</v>
      </c>
      <c r="W57" s="48">
        <f t="shared" si="3"/>
        <v>3.1109999999999998</v>
      </c>
      <c r="X57" s="48">
        <f t="shared" si="4"/>
        <v>530.4</v>
      </c>
      <c r="Y57" s="48">
        <f t="shared" si="5"/>
        <v>647.08799999999997</v>
      </c>
      <c r="AA57" s="34"/>
      <c r="AB57" s="34"/>
      <c r="AC57" s="34"/>
      <c r="AD57" s="34"/>
      <c r="AE57" s="34"/>
      <c r="AF57" s="34"/>
    </row>
    <row r="58" spans="1:32" s="31" customFormat="1" ht="45" customHeight="1" x14ac:dyDescent="0.3">
      <c r="A58" s="23">
        <v>48</v>
      </c>
      <c r="B58" s="1">
        <v>1046468</v>
      </c>
      <c r="C58" s="10" t="s">
        <v>31</v>
      </c>
      <c r="D58" s="10"/>
      <c r="E58" s="10"/>
      <c r="F58" s="1" t="s">
        <v>25</v>
      </c>
      <c r="G58" s="1"/>
      <c r="H58" s="1"/>
      <c r="I58" s="1"/>
      <c r="J58" s="2" t="s">
        <v>23</v>
      </c>
      <c r="K58" s="1">
        <v>32026</v>
      </c>
      <c r="L58" s="1" t="s">
        <v>21</v>
      </c>
      <c r="M58" s="30" t="s">
        <v>27</v>
      </c>
      <c r="N58" s="11">
        <f t="shared" si="1"/>
        <v>2100</v>
      </c>
      <c r="O58" s="11">
        <f t="shared" si="9"/>
        <v>2100</v>
      </c>
      <c r="P58" s="3">
        <v>0</v>
      </c>
      <c r="Q58" s="3">
        <v>0</v>
      </c>
      <c r="R58" s="3">
        <v>0</v>
      </c>
      <c r="S58" s="3">
        <v>0</v>
      </c>
      <c r="T58" s="3">
        <v>2100</v>
      </c>
      <c r="U58" s="3">
        <v>0</v>
      </c>
      <c r="V58" s="18">
        <v>1.8</v>
      </c>
      <c r="W58" s="48">
        <f t="shared" si="3"/>
        <v>2.1960000000000002</v>
      </c>
      <c r="X58" s="48">
        <f t="shared" si="4"/>
        <v>3780</v>
      </c>
      <c r="Y58" s="48">
        <f t="shared" si="5"/>
        <v>4611.6000000000004</v>
      </c>
      <c r="AA58" s="34"/>
      <c r="AB58" s="34"/>
      <c r="AC58" s="34"/>
      <c r="AD58" s="35"/>
      <c r="AE58" s="35"/>
      <c r="AF58" s="34"/>
    </row>
    <row r="59" spans="1:32" s="15" customFormat="1" ht="45" customHeight="1" x14ac:dyDescent="0.3">
      <c r="A59" s="27">
        <v>49</v>
      </c>
      <c r="B59" s="20">
        <v>1047319</v>
      </c>
      <c r="C59" s="25" t="s">
        <v>32</v>
      </c>
      <c r="D59" s="25"/>
      <c r="E59" s="25"/>
      <c r="F59" s="20" t="s">
        <v>25</v>
      </c>
      <c r="G59" s="40"/>
      <c r="H59" s="40"/>
      <c r="I59" s="40"/>
      <c r="J59" s="28" t="s">
        <v>23</v>
      </c>
      <c r="K59" s="22">
        <v>32026</v>
      </c>
      <c r="L59" s="20" t="s">
        <v>21</v>
      </c>
      <c r="M59" s="21" t="s">
        <v>27</v>
      </c>
      <c r="N59" s="26">
        <f t="shared" si="1"/>
        <v>300</v>
      </c>
      <c r="O59" s="26">
        <f t="shared" si="9"/>
        <v>300</v>
      </c>
      <c r="P59" s="29">
        <v>300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18">
        <v>3</v>
      </c>
      <c r="W59" s="48">
        <f t="shared" si="3"/>
        <v>3.66</v>
      </c>
      <c r="X59" s="48">
        <f t="shared" si="4"/>
        <v>900</v>
      </c>
      <c r="Y59" s="48">
        <f t="shared" si="5"/>
        <v>1098</v>
      </c>
      <c r="AA59" s="34"/>
      <c r="AB59" s="34"/>
      <c r="AC59" s="34"/>
      <c r="AD59" s="34"/>
      <c r="AE59" s="34"/>
      <c r="AF59" s="34"/>
    </row>
    <row r="60" spans="1:32" s="15" customFormat="1" ht="45" customHeight="1" x14ac:dyDescent="0.3">
      <c r="A60" s="23">
        <v>50</v>
      </c>
      <c r="B60" s="1">
        <v>1047662</v>
      </c>
      <c r="C60" s="10" t="s">
        <v>48</v>
      </c>
      <c r="D60" s="10"/>
      <c r="E60" s="10"/>
      <c r="F60" s="1" t="s">
        <v>25</v>
      </c>
      <c r="G60" s="1"/>
      <c r="H60" s="1"/>
      <c r="I60" s="1"/>
      <c r="J60" s="2" t="s">
        <v>23</v>
      </c>
      <c r="K60" s="19">
        <v>32026</v>
      </c>
      <c r="L60" s="1" t="s">
        <v>21</v>
      </c>
      <c r="M60" s="30" t="s">
        <v>29</v>
      </c>
      <c r="N60" s="11">
        <f t="shared" si="1"/>
        <v>46</v>
      </c>
      <c r="O60" s="11">
        <f t="shared" si="9"/>
        <v>46</v>
      </c>
      <c r="P60" s="3">
        <v>0</v>
      </c>
      <c r="Q60" s="3">
        <v>0</v>
      </c>
      <c r="R60" s="3">
        <v>46</v>
      </c>
      <c r="S60" s="3">
        <v>0</v>
      </c>
      <c r="T60" s="3">
        <v>0</v>
      </c>
      <c r="U60" s="3">
        <v>0</v>
      </c>
      <c r="V60" s="18">
        <v>300</v>
      </c>
      <c r="W60" s="48">
        <f t="shared" si="3"/>
        <v>366</v>
      </c>
      <c r="X60" s="48">
        <f t="shared" si="4"/>
        <v>13800</v>
      </c>
      <c r="Y60" s="48">
        <f t="shared" si="5"/>
        <v>16836</v>
      </c>
      <c r="AA60" s="34"/>
      <c r="AB60" s="34"/>
      <c r="AC60" s="34"/>
      <c r="AD60" s="34"/>
      <c r="AE60" s="34"/>
      <c r="AF60" s="34"/>
    </row>
    <row r="61" spans="1:32" s="15" customFormat="1" ht="45" customHeight="1" x14ac:dyDescent="0.3">
      <c r="A61" s="23">
        <v>51</v>
      </c>
      <c r="B61" s="1">
        <v>1051650</v>
      </c>
      <c r="C61" s="10" t="s">
        <v>59</v>
      </c>
      <c r="D61" s="10"/>
      <c r="E61" s="10"/>
      <c r="F61" s="1" t="s">
        <v>25</v>
      </c>
      <c r="G61" s="1"/>
      <c r="H61" s="1"/>
      <c r="I61" s="1"/>
      <c r="J61" s="2" t="s">
        <v>23</v>
      </c>
      <c r="K61" s="19">
        <v>32026</v>
      </c>
      <c r="L61" s="1" t="s">
        <v>21</v>
      </c>
      <c r="M61" s="30" t="s">
        <v>29</v>
      </c>
      <c r="N61" s="11">
        <f t="shared" si="1"/>
        <v>8</v>
      </c>
      <c r="O61" s="11">
        <f t="shared" si="9"/>
        <v>8</v>
      </c>
      <c r="P61" s="3">
        <v>0</v>
      </c>
      <c r="Q61" s="3">
        <v>0</v>
      </c>
      <c r="R61" s="3">
        <v>8</v>
      </c>
      <c r="S61" s="3">
        <v>0</v>
      </c>
      <c r="T61" s="3">
        <v>0</v>
      </c>
      <c r="U61" s="3">
        <v>0</v>
      </c>
      <c r="V61" s="18">
        <v>424.8</v>
      </c>
      <c r="W61" s="48">
        <f t="shared" si="3"/>
        <v>518.25599999999997</v>
      </c>
      <c r="X61" s="48">
        <f t="shared" si="4"/>
        <v>3398.4</v>
      </c>
      <c r="Y61" s="48">
        <f t="shared" si="5"/>
        <v>4146.0479999999998</v>
      </c>
      <c r="AA61" s="34"/>
      <c r="AB61" s="34"/>
      <c r="AC61" s="34"/>
      <c r="AD61" s="34"/>
      <c r="AE61" s="34"/>
      <c r="AF61" s="34"/>
    </row>
    <row r="62" spans="1:32" s="15" customFormat="1" ht="45" customHeight="1" x14ac:dyDescent="0.3">
      <c r="A62" s="23">
        <v>52</v>
      </c>
      <c r="B62" s="1">
        <v>1052780</v>
      </c>
      <c r="C62" s="10" t="s">
        <v>50</v>
      </c>
      <c r="D62" s="10"/>
      <c r="E62" s="10"/>
      <c r="F62" s="1" t="s">
        <v>25</v>
      </c>
      <c r="G62" s="1"/>
      <c r="H62" s="1"/>
      <c r="I62" s="1"/>
      <c r="J62" s="2" t="s">
        <v>23</v>
      </c>
      <c r="K62" s="1">
        <v>32026</v>
      </c>
      <c r="L62" s="1" t="s">
        <v>21</v>
      </c>
      <c r="M62" s="30" t="s">
        <v>27</v>
      </c>
      <c r="N62" s="11">
        <f t="shared" si="1"/>
        <v>2711</v>
      </c>
      <c r="O62" s="11">
        <f t="shared" si="9"/>
        <v>2711</v>
      </c>
      <c r="P62" s="3">
        <v>0</v>
      </c>
      <c r="Q62" s="3">
        <v>0</v>
      </c>
      <c r="R62" s="3">
        <v>0</v>
      </c>
      <c r="S62" s="3">
        <v>611</v>
      </c>
      <c r="T62" s="3">
        <v>2100</v>
      </c>
      <c r="U62" s="3">
        <v>0</v>
      </c>
      <c r="V62" s="18">
        <v>1.42</v>
      </c>
      <c r="W62" s="48">
        <f t="shared" si="3"/>
        <v>1.7323999999999999</v>
      </c>
      <c r="X62" s="48">
        <f t="shared" si="4"/>
        <v>3849.62</v>
      </c>
      <c r="Y62" s="48">
        <f t="shared" si="5"/>
        <v>4696.5364</v>
      </c>
      <c r="AA62" s="34"/>
      <c r="AB62" s="34"/>
      <c r="AC62" s="34"/>
      <c r="AD62" s="34"/>
      <c r="AE62" s="34"/>
      <c r="AF62" s="34"/>
    </row>
    <row r="63" spans="1:32" s="15" customFormat="1" ht="45" customHeight="1" x14ac:dyDescent="0.3">
      <c r="A63" s="23">
        <v>53</v>
      </c>
      <c r="B63" s="1">
        <v>1057350</v>
      </c>
      <c r="C63" s="10" t="s">
        <v>35</v>
      </c>
      <c r="D63" s="10"/>
      <c r="E63" s="10"/>
      <c r="F63" s="1" t="s">
        <v>25</v>
      </c>
      <c r="G63" s="1"/>
      <c r="H63" s="1"/>
      <c r="I63" s="1"/>
      <c r="J63" s="2" t="s">
        <v>23</v>
      </c>
      <c r="K63" s="19">
        <v>32026</v>
      </c>
      <c r="L63" s="1" t="s">
        <v>21</v>
      </c>
      <c r="M63" s="30" t="s">
        <v>29</v>
      </c>
      <c r="N63" s="11">
        <f t="shared" si="1"/>
        <v>68</v>
      </c>
      <c r="O63" s="11">
        <f t="shared" si="9"/>
        <v>68</v>
      </c>
      <c r="P63" s="3">
        <v>34</v>
      </c>
      <c r="Q63" s="3">
        <v>24</v>
      </c>
      <c r="R63" s="3">
        <v>10</v>
      </c>
      <c r="S63" s="3">
        <v>0</v>
      </c>
      <c r="T63" s="3">
        <v>0</v>
      </c>
      <c r="U63" s="3">
        <v>0</v>
      </c>
      <c r="V63" s="18">
        <v>240</v>
      </c>
      <c r="W63" s="48">
        <f t="shared" si="3"/>
        <v>292.8</v>
      </c>
      <c r="X63" s="48">
        <f t="shared" si="4"/>
        <v>16320</v>
      </c>
      <c r="Y63" s="48">
        <f t="shared" si="5"/>
        <v>19910.400000000001</v>
      </c>
      <c r="AA63" s="34"/>
      <c r="AB63" s="34"/>
      <c r="AC63" s="34"/>
      <c r="AD63" s="34"/>
      <c r="AE63" s="34"/>
      <c r="AF63" s="34"/>
    </row>
    <row r="64" spans="1:32" s="15" customFormat="1" ht="45" customHeight="1" x14ac:dyDescent="0.3">
      <c r="A64" s="23">
        <v>54</v>
      </c>
      <c r="B64" s="1">
        <v>1057351</v>
      </c>
      <c r="C64" s="10" t="s">
        <v>36</v>
      </c>
      <c r="D64" s="10"/>
      <c r="E64" s="10"/>
      <c r="F64" s="1" t="s">
        <v>25</v>
      </c>
      <c r="G64" s="1"/>
      <c r="H64" s="1"/>
      <c r="I64" s="1"/>
      <c r="J64" s="2" t="s">
        <v>23</v>
      </c>
      <c r="K64" s="19">
        <v>32026</v>
      </c>
      <c r="L64" s="1" t="s">
        <v>21</v>
      </c>
      <c r="M64" s="30" t="s">
        <v>29</v>
      </c>
      <c r="N64" s="11">
        <f t="shared" si="1"/>
        <v>37</v>
      </c>
      <c r="O64" s="11">
        <f t="shared" si="9"/>
        <v>37</v>
      </c>
      <c r="P64" s="3">
        <v>29</v>
      </c>
      <c r="Q64" s="3">
        <v>0</v>
      </c>
      <c r="R64" s="3">
        <v>8</v>
      </c>
      <c r="S64" s="3">
        <v>0</v>
      </c>
      <c r="T64" s="3">
        <v>0</v>
      </c>
      <c r="U64" s="3">
        <v>0</v>
      </c>
      <c r="V64" s="18">
        <v>300</v>
      </c>
      <c r="W64" s="48">
        <f t="shared" si="3"/>
        <v>366</v>
      </c>
      <c r="X64" s="48">
        <f t="shared" si="4"/>
        <v>11100</v>
      </c>
      <c r="Y64" s="48">
        <f t="shared" si="5"/>
        <v>13542</v>
      </c>
      <c r="AA64" s="34"/>
      <c r="AB64" s="34"/>
      <c r="AC64" s="34"/>
      <c r="AD64" s="34"/>
      <c r="AE64" s="34"/>
      <c r="AF64" s="34"/>
    </row>
    <row r="65" spans="1:32" s="15" customFormat="1" ht="45" customHeight="1" x14ac:dyDescent="0.3">
      <c r="A65" s="23">
        <v>55</v>
      </c>
      <c r="B65" s="1">
        <v>1058260</v>
      </c>
      <c r="C65" s="10" t="s">
        <v>60</v>
      </c>
      <c r="D65" s="10"/>
      <c r="E65" s="10"/>
      <c r="F65" s="1" t="s">
        <v>25</v>
      </c>
      <c r="G65" s="1"/>
      <c r="H65" s="1"/>
      <c r="I65" s="1"/>
      <c r="J65" s="2" t="s">
        <v>23</v>
      </c>
      <c r="K65" s="1">
        <v>32026</v>
      </c>
      <c r="L65" s="1" t="s">
        <v>21</v>
      </c>
      <c r="M65" s="30" t="s">
        <v>27</v>
      </c>
      <c r="N65" s="11">
        <f t="shared" si="1"/>
        <v>180</v>
      </c>
      <c r="O65" s="11">
        <f t="shared" si="9"/>
        <v>180</v>
      </c>
      <c r="P65" s="3">
        <v>0</v>
      </c>
      <c r="Q65" s="3">
        <v>0</v>
      </c>
      <c r="R65" s="3">
        <v>180</v>
      </c>
      <c r="S65" s="3">
        <v>0</v>
      </c>
      <c r="T65" s="3">
        <v>0</v>
      </c>
      <c r="U65" s="3">
        <v>0</v>
      </c>
      <c r="V65" s="18">
        <v>1.8</v>
      </c>
      <c r="W65" s="48">
        <f t="shared" si="3"/>
        <v>2.1960000000000002</v>
      </c>
      <c r="X65" s="48">
        <f t="shared" si="4"/>
        <v>324</v>
      </c>
      <c r="Y65" s="48">
        <f t="shared" si="5"/>
        <v>395.28000000000003</v>
      </c>
      <c r="AA65" s="34"/>
      <c r="AB65" s="34"/>
      <c r="AC65" s="34"/>
      <c r="AD65" s="34"/>
      <c r="AE65" s="34"/>
      <c r="AF65" s="34"/>
    </row>
    <row r="66" spans="1:32" s="15" customFormat="1" ht="45" customHeight="1" x14ac:dyDescent="0.3">
      <c r="A66" s="23">
        <v>56</v>
      </c>
      <c r="B66" s="1">
        <v>1059858</v>
      </c>
      <c r="C66" s="10" t="s">
        <v>51</v>
      </c>
      <c r="D66" s="10"/>
      <c r="E66" s="10"/>
      <c r="F66" s="1" t="s">
        <v>25</v>
      </c>
      <c r="G66" s="1"/>
      <c r="H66" s="1"/>
      <c r="I66" s="1"/>
      <c r="J66" s="2" t="s">
        <v>23</v>
      </c>
      <c r="K66" s="1">
        <v>32026</v>
      </c>
      <c r="L66" s="1" t="s">
        <v>21</v>
      </c>
      <c r="M66" s="30" t="s">
        <v>27</v>
      </c>
      <c r="N66" s="11">
        <f t="shared" si="1"/>
        <v>500</v>
      </c>
      <c r="O66" s="11">
        <f t="shared" si="9"/>
        <v>500</v>
      </c>
      <c r="P66" s="3">
        <v>0</v>
      </c>
      <c r="Q66" s="3">
        <v>0</v>
      </c>
      <c r="R66" s="3">
        <v>500</v>
      </c>
      <c r="S66" s="3">
        <v>0</v>
      </c>
      <c r="T66" s="3">
        <v>0</v>
      </c>
      <c r="U66" s="3">
        <v>0</v>
      </c>
      <c r="V66" s="18">
        <v>1.47</v>
      </c>
      <c r="W66" s="48">
        <f t="shared" si="3"/>
        <v>1.7933999999999999</v>
      </c>
      <c r="X66" s="48">
        <f t="shared" si="4"/>
        <v>735</v>
      </c>
      <c r="Y66" s="48">
        <f t="shared" si="5"/>
        <v>896.69999999999993</v>
      </c>
      <c r="AA66" s="34"/>
      <c r="AB66" s="34"/>
      <c r="AC66" s="34"/>
      <c r="AD66" s="34"/>
      <c r="AE66" s="34"/>
      <c r="AF66" s="34"/>
    </row>
    <row r="67" spans="1:32" s="15" customFormat="1" ht="45" customHeight="1" x14ac:dyDescent="0.3">
      <c r="A67" s="23">
        <v>57</v>
      </c>
      <c r="B67" s="1">
        <v>1062311</v>
      </c>
      <c r="C67" s="10" t="s">
        <v>37</v>
      </c>
      <c r="D67" s="10"/>
      <c r="E67" s="10"/>
      <c r="F67" s="1" t="s">
        <v>25</v>
      </c>
      <c r="G67" s="1"/>
      <c r="H67" s="1"/>
      <c r="I67" s="1"/>
      <c r="J67" s="2" t="s">
        <v>23</v>
      </c>
      <c r="K67" s="19">
        <v>32026</v>
      </c>
      <c r="L67" s="1" t="s">
        <v>21</v>
      </c>
      <c r="M67" s="30" t="s">
        <v>27</v>
      </c>
      <c r="N67" s="11">
        <f t="shared" si="1"/>
        <v>435</v>
      </c>
      <c r="O67" s="11">
        <f t="shared" si="9"/>
        <v>435</v>
      </c>
      <c r="P67" s="3">
        <v>0</v>
      </c>
      <c r="Q67" s="3">
        <v>0</v>
      </c>
      <c r="R67" s="3">
        <v>400</v>
      </c>
      <c r="S67" s="3">
        <v>0</v>
      </c>
      <c r="T67" s="3">
        <v>35</v>
      </c>
      <c r="U67" s="3">
        <v>0</v>
      </c>
      <c r="V67" s="18">
        <v>1.1200000000000001</v>
      </c>
      <c r="W67" s="48">
        <f t="shared" si="3"/>
        <v>1.3664000000000001</v>
      </c>
      <c r="X67" s="48">
        <f t="shared" si="4"/>
        <v>487.20000000000005</v>
      </c>
      <c r="Y67" s="48">
        <f t="shared" si="5"/>
        <v>594.38400000000001</v>
      </c>
      <c r="AA67" s="34"/>
      <c r="AB67" s="34"/>
      <c r="AC67" s="34"/>
      <c r="AD67" s="34"/>
      <c r="AE67" s="34"/>
      <c r="AF67" s="34"/>
    </row>
    <row r="68" spans="1:32" s="15" customFormat="1" ht="45" customHeight="1" x14ac:dyDescent="0.3">
      <c r="A68" s="23">
        <v>58</v>
      </c>
      <c r="B68" s="1">
        <v>1062313</v>
      </c>
      <c r="C68" s="10" t="s">
        <v>39</v>
      </c>
      <c r="D68" s="10"/>
      <c r="E68" s="10"/>
      <c r="F68" s="1" t="s">
        <v>25</v>
      </c>
      <c r="G68" s="1"/>
      <c r="H68" s="1"/>
      <c r="I68" s="1"/>
      <c r="J68" s="2" t="s">
        <v>23</v>
      </c>
      <c r="K68" s="1">
        <v>32026</v>
      </c>
      <c r="L68" s="1" t="s">
        <v>21</v>
      </c>
      <c r="M68" s="30" t="s">
        <v>27</v>
      </c>
      <c r="N68" s="11">
        <f t="shared" si="1"/>
        <v>130</v>
      </c>
      <c r="O68" s="11">
        <f t="shared" si="9"/>
        <v>130</v>
      </c>
      <c r="P68" s="3">
        <v>0</v>
      </c>
      <c r="Q68" s="3">
        <v>0</v>
      </c>
      <c r="R68" s="3">
        <v>130</v>
      </c>
      <c r="S68" s="3">
        <v>0</v>
      </c>
      <c r="T68" s="3">
        <v>0</v>
      </c>
      <c r="U68" s="3">
        <v>0</v>
      </c>
      <c r="V68" s="18">
        <v>2.5499999999999998</v>
      </c>
      <c r="W68" s="48">
        <f t="shared" si="3"/>
        <v>3.1109999999999998</v>
      </c>
      <c r="X68" s="48">
        <f t="shared" si="4"/>
        <v>331.5</v>
      </c>
      <c r="Y68" s="48">
        <f t="shared" si="5"/>
        <v>404.42999999999995</v>
      </c>
      <c r="AA68" s="34"/>
      <c r="AB68" s="34"/>
      <c r="AC68" s="34"/>
      <c r="AD68" s="34"/>
      <c r="AE68" s="34"/>
      <c r="AF68" s="34"/>
    </row>
    <row r="69" spans="1:32" s="15" customFormat="1" ht="45" customHeight="1" x14ac:dyDescent="0.3">
      <c r="A69" s="23">
        <v>59</v>
      </c>
      <c r="B69" s="1">
        <v>1062717</v>
      </c>
      <c r="C69" s="10" t="s">
        <v>52</v>
      </c>
      <c r="D69" s="10"/>
      <c r="E69" s="10"/>
      <c r="F69" s="1" t="s">
        <v>25</v>
      </c>
      <c r="G69" s="1"/>
      <c r="H69" s="1"/>
      <c r="I69" s="1"/>
      <c r="J69" s="2" t="s">
        <v>23</v>
      </c>
      <c r="K69" s="1">
        <v>32026</v>
      </c>
      <c r="L69" s="1" t="s">
        <v>21</v>
      </c>
      <c r="M69" s="30" t="s">
        <v>27</v>
      </c>
      <c r="N69" s="11">
        <f t="shared" si="1"/>
        <v>12</v>
      </c>
      <c r="O69" s="11">
        <f t="shared" si="9"/>
        <v>12</v>
      </c>
      <c r="P69" s="3">
        <v>12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18">
        <v>4.4400000000000004</v>
      </c>
      <c r="W69" s="48">
        <f t="shared" si="3"/>
        <v>5.4168000000000003</v>
      </c>
      <c r="X69" s="48">
        <f t="shared" si="4"/>
        <v>53.28</v>
      </c>
      <c r="Y69" s="48">
        <f t="shared" si="5"/>
        <v>65.001599999999996</v>
      </c>
      <c r="AA69" s="34"/>
      <c r="AB69" s="34"/>
      <c r="AC69" s="34"/>
      <c r="AD69" s="34"/>
      <c r="AE69" s="34"/>
      <c r="AF69" s="34"/>
    </row>
    <row r="70" spans="1:32" s="15" customFormat="1" ht="45" customHeight="1" x14ac:dyDescent="0.3">
      <c r="A70" s="23">
        <v>60</v>
      </c>
      <c r="B70" s="1">
        <v>1063053</v>
      </c>
      <c r="C70" s="10" t="s">
        <v>53</v>
      </c>
      <c r="D70" s="10"/>
      <c r="E70" s="10"/>
      <c r="F70" s="1" t="s">
        <v>25</v>
      </c>
      <c r="G70" s="1"/>
      <c r="H70" s="1"/>
      <c r="I70" s="1"/>
      <c r="J70" s="2" t="s">
        <v>23</v>
      </c>
      <c r="K70" s="19">
        <v>32026</v>
      </c>
      <c r="L70" s="1" t="s">
        <v>21</v>
      </c>
      <c r="M70" s="30" t="s">
        <v>27</v>
      </c>
      <c r="N70" s="11">
        <f t="shared" si="1"/>
        <v>1032</v>
      </c>
      <c r="O70" s="11">
        <f t="shared" si="9"/>
        <v>1032</v>
      </c>
      <c r="P70" s="3">
        <v>0</v>
      </c>
      <c r="Q70" s="3">
        <v>0</v>
      </c>
      <c r="R70" s="3">
        <v>0</v>
      </c>
      <c r="S70" s="3">
        <v>1032</v>
      </c>
      <c r="T70" s="3">
        <v>0</v>
      </c>
      <c r="U70" s="3">
        <v>0</v>
      </c>
      <c r="V70" s="18">
        <v>2.7</v>
      </c>
      <c r="W70" s="48">
        <f t="shared" si="3"/>
        <v>3.294</v>
      </c>
      <c r="X70" s="48">
        <f t="shared" si="4"/>
        <v>2786.4</v>
      </c>
      <c r="Y70" s="48">
        <f t="shared" si="5"/>
        <v>3399.4079999999999</v>
      </c>
      <c r="AA70" s="34"/>
      <c r="AB70" s="34"/>
      <c r="AC70" s="34"/>
      <c r="AD70" s="34"/>
      <c r="AE70" s="34"/>
      <c r="AF70" s="34"/>
    </row>
    <row r="71" spans="1:32" s="15" customFormat="1" ht="45" customHeight="1" x14ac:dyDescent="0.3">
      <c r="A71" s="23">
        <v>61</v>
      </c>
      <c r="B71" s="1">
        <v>1063330</v>
      </c>
      <c r="C71" s="10" t="s">
        <v>61</v>
      </c>
      <c r="D71" s="10"/>
      <c r="E71" s="10"/>
      <c r="F71" s="1" t="s">
        <v>25</v>
      </c>
      <c r="G71" s="1"/>
      <c r="H71" s="1"/>
      <c r="I71" s="1"/>
      <c r="J71" s="2" t="s">
        <v>23</v>
      </c>
      <c r="K71" s="1">
        <v>32026</v>
      </c>
      <c r="L71" s="1" t="s">
        <v>21</v>
      </c>
      <c r="M71" s="30" t="s">
        <v>27</v>
      </c>
      <c r="N71" s="11">
        <f t="shared" si="1"/>
        <v>24</v>
      </c>
      <c r="O71" s="11">
        <f t="shared" si="9"/>
        <v>24</v>
      </c>
      <c r="P71" s="3">
        <v>0</v>
      </c>
      <c r="Q71" s="3">
        <v>0</v>
      </c>
      <c r="R71" s="3">
        <v>0</v>
      </c>
      <c r="S71" s="3">
        <v>24</v>
      </c>
      <c r="T71" s="3">
        <v>0</v>
      </c>
      <c r="U71" s="3">
        <v>0</v>
      </c>
      <c r="V71" s="18">
        <v>7.5</v>
      </c>
      <c r="W71" s="48">
        <f t="shared" si="3"/>
        <v>9.15</v>
      </c>
      <c r="X71" s="48">
        <f t="shared" si="4"/>
        <v>180</v>
      </c>
      <c r="Y71" s="48">
        <f t="shared" si="5"/>
        <v>219.60000000000002</v>
      </c>
      <c r="AA71" s="34"/>
      <c r="AB71" s="34"/>
      <c r="AC71" s="34"/>
      <c r="AD71" s="34"/>
      <c r="AE71" s="34"/>
      <c r="AF71" s="34"/>
    </row>
    <row r="72" spans="1:32" s="15" customFormat="1" ht="45" customHeight="1" x14ac:dyDescent="0.3">
      <c r="A72" s="23">
        <v>62</v>
      </c>
      <c r="B72" s="1">
        <v>1065003</v>
      </c>
      <c r="C72" s="10" t="s">
        <v>40</v>
      </c>
      <c r="D72" s="10"/>
      <c r="E72" s="10"/>
      <c r="F72" s="1" t="s">
        <v>25</v>
      </c>
      <c r="G72" s="1"/>
      <c r="H72" s="1"/>
      <c r="I72" s="1"/>
      <c r="J72" s="2" t="s">
        <v>23</v>
      </c>
      <c r="K72" s="19">
        <v>32026</v>
      </c>
      <c r="L72" s="1" t="s">
        <v>21</v>
      </c>
      <c r="M72" s="30" t="s">
        <v>27</v>
      </c>
      <c r="N72" s="11">
        <f t="shared" si="1"/>
        <v>10</v>
      </c>
      <c r="O72" s="11">
        <f t="shared" si="9"/>
        <v>10</v>
      </c>
      <c r="P72" s="3">
        <v>10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18">
        <v>6.75</v>
      </c>
      <c r="W72" s="48">
        <f t="shared" si="3"/>
        <v>8.2349999999999994</v>
      </c>
      <c r="X72" s="48">
        <f t="shared" si="4"/>
        <v>67.5</v>
      </c>
      <c r="Y72" s="48">
        <f t="shared" si="5"/>
        <v>82.35</v>
      </c>
      <c r="AA72" s="34"/>
      <c r="AB72" s="34"/>
      <c r="AC72" s="34"/>
      <c r="AD72" s="34"/>
      <c r="AE72" s="34"/>
      <c r="AF72" s="34"/>
    </row>
    <row r="73" spans="1:32" s="15" customFormat="1" ht="45" customHeight="1" x14ac:dyDescent="0.3">
      <c r="A73" s="23">
        <v>63</v>
      </c>
      <c r="B73" s="1">
        <v>1068369</v>
      </c>
      <c r="C73" s="10" t="s">
        <v>54</v>
      </c>
      <c r="D73" s="10"/>
      <c r="E73" s="10"/>
      <c r="F73" s="1" t="s">
        <v>25</v>
      </c>
      <c r="G73" s="1"/>
      <c r="H73" s="1"/>
      <c r="I73" s="1"/>
      <c r="J73" s="2" t="s">
        <v>23</v>
      </c>
      <c r="K73" s="19">
        <v>32026</v>
      </c>
      <c r="L73" s="1" t="s">
        <v>21</v>
      </c>
      <c r="M73" s="30" t="s">
        <v>27</v>
      </c>
      <c r="N73" s="11">
        <f t="shared" si="1"/>
        <v>53</v>
      </c>
      <c r="O73" s="11">
        <f t="shared" si="9"/>
        <v>53</v>
      </c>
      <c r="P73" s="3">
        <v>53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18">
        <v>6.75</v>
      </c>
      <c r="W73" s="48">
        <f t="shared" si="3"/>
        <v>8.2349999999999994</v>
      </c>
      <c r="X73" s="48">
        <f t="shared" si="4"/>
        <v>357.75</v>
      </c>
      <c r="Y73" s="48">
        <f t="shared" si="5"/>
        <v>436.45499999999998</v>
      </c>
      <c r="AA73" s="34"/>
      <c r="AB73" s="34"/>
      <c r="AC73" s="34"/>
      <c r="AD73" s="34"/>
      <c r="AE73" s="34"/>
      <c r="AF73" s="34"/>
    </row>
    <row r="74" spans="1:32" s="31" customFormat="1" ht="45" customHeight="1" x14ac:dyDescent="0.3">
      <c r="A74" s="23">
        <v>64</v>
      </c>
      <c r="B74" s="1">
        <v>1081540</v>
      </c>
      <c r="C74" s="10" t="s">
        <v>62</v>
      </c>
      <c r="D74" s="10"/>
      <c r="E74" s="10"/>
      <c r="F74" s="1" t="s">
        <v>25</v>
      </c>
      <c r="G74" s="1"/>
      <c r="H74" s="1"/>
      <c r="I74" s="1"/>
      <c r="J74" s="2" t="s">
        <v>23</v>
      </c>
      <c r="K74" s="1">
        <v>32026</v>
      </c>
      <c r="L74" s="1" t="s">
        <v>21</v>
      </c>
      <c r="M74" s="30" t="s">
        <v>27</v>
      </c>
      <c r="N74" s="11">
        <f t="shared" ref="N74:N89" si="10">O74</f>
        <v>279</v>
      </c>
      <c r="O74" s="11">
        <f t="shared" si="9"/>
        <v>279</v>
      </c>
      <c r="P74" s="3">
        <v>279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18">
        <v>1.8</v>
      </c>
      <c r="W74" s="48">
        <f t="shared" ref="W74:W89" si="11">V74*1.22</f>
        <v>2.1960000000000002</v>
      </c>
      <c r="X74" s="48">
        <f t="shared" ref="X74:X89" si="12">V74*N74</f>
        <v>502.2</v>
      </c>
      <c r="Y74" s="48">
        <f t="shared" ref="Y74:Y89" si="13">W74*N74</f>
        <v>612.68400000000008</v>
      </c>
      <c r="AA74" s="34"/>
      <c r="AB74" s="34"/>
      <c r="AC74" s="34"/>
      <c r="AD74" s="35"/>
      <c r="AE74" s="35"/>
      <c r="AF74" s="34"/>
    </row>
    <row r="75" spans="1:32" s="15" customFormat="1" ht="45" customHeight="1" x14ac:dyDescent="0.3">
      <c r="A75" s="27">
        <v>65</v>
      </c>
      <c r="B75" s="20">
        <v>1104999</v>
      </c>
      <c r="C75" s="25" t="s">
        <v>57</v>
      </c>
      <c r="D75" s="25"/>
      <c r="E75" s="25"/>
      <c r="F75" s="20" t="s">
        <v>25</v>
      </c>
      <c r="G75" s="40"/>
      <c r="H75" s="40"/>
      <c r="I75" s="40"/>
      <c r="J75" s="28" t="s">
        <v>23</v>
      </c>
      <c r="K75" s="1">
        <v>32026</v>
      </c>
      <c r="L75" s="20" t="s">
        <v>21</v>
      </c>
      <c r="M75" s="21" t="s">
        <v>27</v>
      </c>
      <c r="N75" s="26">
        <f t="shared" si="10"/>
        <v>150</v>
      </c>
      <c r="O75" s="26">
        <f t="shared" si="9"/>
        <v>150</v>
      </c>
      <c r="P75" s="29">
        <v>150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18">
        <v>2.25</v>
      </c>
      <c r="W75" s="48">
        <f t="shared" si="11"/>
        <v>2.7450000000000001</v>
      </c>
      <c r="X75" s="48">
        <f t="shared" si="12"/>
        <v>337.5</v>
      </c>
      <c r="Y75" s="48">
        <f t="shared" si="13"/>
        <v>411.75</v>
      </c>
      <c r="AA75" s="34"/>
      <c r="AB75" s="34"/>
      <c r="AC75" s="34"/>
      <c r="AD75" s="34"/>
      <c r="AE75" s="34"/>
      <c r="AF75" s="34"/>
    </row>
    <row r="76" spans="1:32" s="15" customFormat="1" ht="16.5" customHeight="1" x14ac:dyDescent="0.3">
      <c r="A76" s="53" t="s">
        <v>63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63"/>
      <c r="M76" s="30"/>
      <c r="N76" s="11">
        <f>SUM(N77:N89)</f>
        <v>1113</v>
      </c>
      <c r="O76" s="11">
        <f t="shared" ref="O76:U76" si="14">SUM(O77:O89)</f>
        <v>1113</v>
      </c>
      <c r="P76" s="11">
        <f t="shared" si="14"/>
        <v>494</v>
      </c>
      <c r="Q76" s="11">
        <f t="shared" si="14"/>
        <v>589</v>
      </c>
      <c r="R76" s="11">
        <f t="shared" si="14"/>
        <v>25</v>
      </c>
      <c r="S76" s="11">
        <f t="shared" si="14"/>
        <v>0</v>
      </c>
      <c r="T76" s="11">
        <f t="shared" si="14"/>
        <v>5</v>
      </c>
      <c r="U76" s="11">
        <f t="shared" si="14"/>
        <v>0</v>
      </c>
      <c r="V76" s="18"/>
      <c r="W76" s="48"/>
      <c r="X76" s="48">
        <f>SUM(X77:X89)</f>
        <v>17732.45</v>
      </c>
      <c r="Y76" s="48">
        <f>SUM(Y77:Y89)</f>
        <v>21633.588999999996</v>
      </c>
      <c r="AA76" s="34"/>
      <c r="AB76" s="34"/>
      <c r="AC76" s="34"/>
      <c r="AD76" s="34"/>
      <c r="AE76" s="34"/>
      <c r="AF76" s="34"/>
    </row>
    <row r="77" spans="1:32" s="15" customFormat="1" ht="45" customHeight="1" x14ac:dyDescent="0.3">
      <c r="A77" s="23">
        <v>66</v>
      </c>
      <c r="B77" s="1">
        <v>1041821</v>
      </c>
      <c r="C77" s="10" t="s">
        <v>28</v>
      </c>
      <c r="D77" s="10"/>
      <c r="E77" s="10"/>
      <c r="F77" s="1" t="s">
        <v>25</v>
      </c>
      <c r="G77" s="1"/>
      <c r="H77" s="1"/>
      <c r="I77" s="1"/>
      <c r="J77" s="2" t="s">
        <v>23</v>
      </c>
      <c r="K77" s="1">
        <v>42026</v>
      </c>
      <c r="L77" s="1" t="s">
        <v>21</v>
      </c>
      <c r="M77" s="30" t="s">
        <v>29</v>
      </c>
      <c r="N77" s="11">
        <f t="shared" si="10"/>
        <v>3</v>
      </c>
      <c r="O77" s="11">
        <f t="shared" ref="O77:O89" si="15">SUM(P77:U77)</f>
        <v>3</v>
      </c>
      <c r="P77" s="3">
        <v>3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18">
        <v>84.6</v>
      </c>
      <c r="W77" s="48">
        <f t="shared" si="11"/>
        <v>103.21199999999999</v>
      </c>
      <c r="X77" s="48">
        <f t="shared" si="12"/>
        <v>253.79999999999998</v>
      </c>
      <c r="Y77" s="48">
        <f t="shared" si="13"/>
        <v>309.63599999999997</v>
      </c>
      <c r="AA77" s="34"/>
      <c r="AB77" s="34"/>
      <c r="AC77" s="34"/>
      <c r="AD77" s="34"/>
      <c r="AE77" s="34"/>
      <c r="AF77" s="34"/>
    </row>
    <row r="78" spans="1:32" s="15" customFormat="1" ht="45" customHeight="1" x14ac:dyDescent="0.3">
      <c r="A78" s="23">
        <v>67</v>
      </c>
      <c r="B78" s="1">
        <v>1046257</v>
      </c>
      <c r="C78" s="10" t="s">
        <v>30</v>
      </c>
      <c r="D78" s="10"/>
      <c r="E78" s="10"/>
      <c r="F78" s="1" t="s">
        <v>25</v>
      </c>
      <c r="G78" s="1"/>
      <c r="H78" s="1"/>
      <c r="I78" s="1"/>
      <c r="J78" s="2" t="s">
        <v>23</v>
      </c>
      <c r="K78" s="1">
        <v>42026</v>
      </c>
      <c r="L78" s="1" t="s">
        <v>21</v>
      </c>
      <c r="M78" s="30" t="s">
        <v>27</v>
      </c>
      <c r="N78" s="11">
        <f t="shared" si="10"/>
        <v>100</v>
      </c>
      <c r="O78" s="11">
        <f t="shared" si="15"/>
        <v>100</v>
      </c>
      <c r="P78" s="3">
        <v>100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18">
        <v>2.5499999999999998</v>
      </c>
      <c r="W78" s="48">
        <f t="shared" si="11"/>
        <v>3.1109999999999998</v>
      </c>
      <c r="X78" s="48">
        <f t="shared" si="12"/>
        <v>254.99999999999997</v>
      </c>
      <c r="Y78" s="48">
        <f t="shared" si="13"/>
        <v>311.09999999999997</v>
      </c>
      <c r="AA78" s="34"/>
      <c r="AB78" s="34"/>
      <c r="AC78" s="34"/>
      <c r="AD78" s="34"/>
      <c r="AE78" s="34"/>
      <c r="AF78" s="34"/>
    </row>
    <row r="79" spans="1:32" s="15" customFormat="1" ht="45" customHeight="1" x14ac:dyDescent="0.3">
      <c r="A79" s="23">
        <v>68</v>
      </c>
      <c r="B79" s="1">
        <v>1047319</v>
      </c>
      <c r="C79" s="10" t="s">
        <v>32</v>
      </c>
      <c r="D79" s="10"/>
      <c r="E79" s="10"/>
      <c r="F79" s="1" t="s">
        <v>25</v>
      </c>
      <c r="G79" s="1"/>
      <c r="H79" s="1"/>
      <c r="I79" s="1"/>
      <c r="J79" s="2" t="s">
        <v>23</v>
      </c>
      <c r="K79" s="1">
        <v>42026</v>
      </c>
      <c r="L79" s="1" t="s">
        <v>21</v>
      </c>
      <c r="M79" s="30" t="s">
        <v>27</v>
      </c>
      <c r="N79" s="11">
        <f t="shared" si="10"/>
        <v>200</v>
      </c>
      <c r="O79" s="11">
        <f t="shared" si="15"/>
        <v>200</v>
      </c>
      <c r="P79" s="3">
        <v>200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18">
        <v>3</v>
      </c>
      <c r="W79" s="48">
        <f t="shared" si="11"/>
        <v>3.66</v>
      </c>
      <c r="X79" s="48">
        <f t="shared" si="12"/>
        <v>600</v>
      </c>
      <c r="Y79" s="48">
        <f t="shared" si="13"/>
        <v>732</v>
      </c>
      <c r="AA79" s="34"/>
      <c r="AB79" s="34"/>
      <c r="AC79" s="34"/>
      <c r="AD79" s="34"/>
      <c r="AE79" s="34"/>
      <c r="AF79" s="34"/>
    </row>
    <row r="80" spans="1:32" s="15" customFormat="1" ht="45" customHeight="1" x14ac:dyDescent="0.3">
      <c r="A80" s="23">
        <v>69</v>
      </c>
      <c r="B80" s="1">
        <v>1047662</v>
      </c>
      <c r="C80" s="10" t="s">
        <v>48</v>
      </c>
      <c r="D80" s="10"/>
      <c r="E80" s="10"/>
      <c r="F80" s="1" t="s">
        <v>25</v>
      </c>
      <c r="G80" s="1"/>
      <c r="H80" s="1"/>
      <c r="I80" s="1"/>
      <c r="J80" s="2" t="s">
        <v>23</v>
      </c>
      <c r="K80" s="1">
        <v>42026</v>
      </c>
      <c r="L80" s="1" t="s">
        <v>21</v>
      </c>
      <c r="M80" s="30" t="s">
        <v>29</v>
      </c>
      <c r="N80" s="11">
        <f t="shared" si="10"/>
        <v>11</v>
      </c>
      <c r="O80" s="11">
        <f t="shared" si="15"/>
        <v>11</v>
      </c>
      <c r="P80" s="3">
        <v>0</v>
      </c>
      <c r="Q80" s="3">
        <v>0</v>
      </c>
      <c r="R80" s="3">
        <v>11</v>
      </c>
      <c r="S80" s="3">
        <v>0</v>
      </c>
      <c r="T80" s="3">
        <v>0</v>
      </c>
      <c r="U80" s="3">
        <v>0</v>
      </c>
      <c r="V80" s="18">
        <v>300</v>
      </c>
      <c r="W80" s="48">
        <f t="shared" si="11"/>
        <v>366</v>
      </c>
      <c r="X80" s="48">
        <f t="shared" si="12"/>
        <v>3300</v>
      </c>
      <c r="Y80" s="48">
        <f t="shared" si="13"/>
        <v>4026</v>
      </c>
      <c r="AA80" s="34"/>
      <c r="AB80" s="34"/>
      <c r="AC80" s="34"/>
      <c r="AD80" s="34"/>
      <c r="AE80" s="34"/>
      <c r="AF80" s="34"/>
    </row>
    <row r="81" spans="1:124" s="15" customFormat="1" ht="45" customHeight="1" x14ac:dyDescent="0.3">
      <c r="A81" s="23">
        <v>70</v>
      </c>
      <c r="B81" s="1">
        <v>1051650</v>
      </c>
      <c r="C81" s="10" t="s">
        <v>59</v>
      </c>
      <c r="D81" s="10"/>
      <c r="E81" s="10"/>
      <c r="F81" s="1" t="s">
        <v>25</v>
      </c>
      <c r="G81" s="1"/>
      <c r="H81" s="1"/>
      <c r="I81" s="1"/>
      <c r="J81" s="2" t="s">
        <v>23</v>
      </c>
      <c r="K81" s="1">
        <v>42026</v>
      </c>
      <c r="L81" s="1" t="s">
        <v>21</v>
      </c>
      <c r="M81" s="30" t="s">
        <v>29</v>
      </c>
      <c r="N81" s="11">
        <f t="shared" si="10"/>
        <v>8</v>
      </c>
      <c r="O81" s="11">
        <f t="shared" si="15"/>
        <v>8</v>
      </c>
      <c r="P81" s="3">
        <v>0</v>
      </c>
      <c r="Q81" s="3">
        <v>0</v>
      </c>
      <c r="R81" s="3">
        <v>8</v>
      </c>
      <c r="S81" s="3">
        <v>0</v>
      </c>
      <c r="T81" s="3">
        <v>0</v>
      </c>
      <c r="U81" s="3">
        <v>0</v>
      </c>
      <c r="V81" s="18">
        <v>424.8</v>
      </c>
      <c r="W81" s="48">
        <f t="shared" si="11"/>
        <v>518.25599999999997</v>
      </c>
      <c r="X81" s="48">
        <f t="shared" si="12"/>
        <v>3398.4</v>
      </c>
      <c r="Y81" s="48">
        <f t="shared" si="13"/>
        <v>4146.0479999999998</v>
      </c>
      <c r="AA81" s="34"/>
      <c r="AB81" s="34"/>
      <c r="AC81" s="34"/>
      <c r="AD81" s="34"/>
      <c r="AE81" s="34"/>
      <c r="AF81" s="34"/>
    </row>
    <row r="82" spans="1:124" s="15" customFormat="1" ht="45" customHeight="1" x14ac:dyDescent="0.3">
      <c r="A82" s="23">
        <v>71</v>
      </c>
      <c r="B82" s="1">
        <v>1057350</v>
      </c>
      <c r="C82" s="10" t="s">
        <v>35</v>
      </c>
      <c r="D82" s="10"/>
      <c r="E82" s="10"/>
      <c r="F82" s="1" t="s">
        <v>25</v>
      </c>
      <c r="G82" s="1"/>
      <c r="H82" s="1"/>
      <c r="I82" s="1"/>
      <c r="J82" s="2" t="s">
        <v>23</v>
      </c>
      <c r="K82" s="1">
        <v>42026</v>
      </c>
      <c r="L82" s="1" t="s">
        <v>21</v>
      </c>
      <c r="M82" s="30" t="s">
        <v>29</v>
      </c>
      <c r="N82" s="11">
        <f t="shared" si="10"/>
        <v>9</v>
      </c>
      <c r="O82" s="11">
        <f t="shared" si="15"/>
        <v>9</v>
      </c>
      <c r="P82" s="3">
        <v>9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18">
        <v>240</v>
      </c>
      <c r="W82" s="48">
        <f t="shared" si="11"/>
        <v>292.8</v>
      </c>
      <c r="X82" s="48">
        <f t="shared" si="12"/>
        <v>2160</v>
      </c>
      <c r="Y82" s="48">
        <f t="shared" si="13"/>
        <v>2635.2000000000003</v>
      </c>
      <c r="AA82" s="34"/>
      <c r="AB82" s="34"/>
      <c r="AC82" s="34"/>
      <c r="AD82" s="34"/>
      <c r="AE82" s="34"/>
      <c r="AF82" s="34"/>
    </row>
    <row r="83" spans="1:124" s="15" customFormat="1" ht="45" customHeight="1" x14ac:dyDescent="0.3">
      <c r="A83" s="23">
        <v>72</v>
      </c>
      <c r="B83" s="1">
        <v>1057351</v>
      </c>
      <c r="C83" s="10" t="s">
        <v>36</v>
      </c>
      <c r="D83" s="10"/>
      <c r="E83" s="10"/>
      <c r="F83" s="1" t="s">
        <v>25</v>
      </c>
      <c r="G83" s="1"/>
      <c r="H83" s="1"/>
      <c r="I83" s="1"/>
      <c r="J83" s="2" t="s">
        <v>23</v>
      </c>
      <c r="K83" s="1">
        <v>42026</v>
      </c>
      <c r="L83" s="1" t="s">
        <v>21</v>
      </c>
      <c r="M83" s="30" t="s">
        <v>29</v>
      </c>
      <c r="N83" s="11">
        <f t="shared" si="10"/>
        <v>19</v>
      </c>
      <c r="O83" s="11">
        <f t="shared" si="15"/>
        <v>19</v>
      </c>
      <c r="P83" s="3">
        <v>13</v>
      </c>
      <c r="Q83" s="3">
        <v>0</v>
      </c>
      <c r="R83" s="3">
        <v>6</v>
      </c>
      <c r="S83" s="3">
        <v>0</v>
      </c>
      <c r="T83" s="3">
        <v>0</v>
      </c>
      <c r="U83" s="3">
        <v>0</v>
      </c>
      <c r="V83" s="18">
        <v>300</v>
      </c>
      <c r="W83" s="48">
        <f t="shared" si="11"/>
        <v>366</v>
      </c>
      <c r="X83" s="48">
        <f t="shared" si="12"/>
        <v>5700</v>
      </c>
      <c r="Y83" s="48">
        <f t="shared" si="13"/>
        <v>6954</v>
      </c>
      <c r="AA83" s="34"/>
      <c r="AB83" s="34"/>
      <c r="AC83" s="34"/>
      <c r="AD83" s="34"/>
      <c r="AE83" s="34"/>
      <c r="AF83" s="34"/>
    </row>
    <row r="84" spans="1:124" s="15" customFormat="1" ht="45" customHeight="1" x14ac:dyDescent="0.3">
      <c r="A84" s="23">
        <v>73</v>
      </c>
      <c r="B84" s="1">
        <v>1057844</v>
      </c>
      <c r="C84" s="10" t="s">
        <v>64</v>
      </c>
      <c r="D84" s="10"/>
      <c r="E84" s="10"/>
      <c r="F84" s="1" t="s">
        <v>25</v>
      </c>
      <c r="G84" s="1"/>
      <c r="H84" s="1"/>
      <c r="I84" s="1"/>
      <c r="J84" s="2" t="s">
        <v>23</v>
      </c>
      <c r="K84" s="1">
        <v>42026</v>
      </c>
      <c r="L84" s="1" t="s">
        <v>21</v>
      </c>
      <c r="M84" s="30" t="s">
        <v>27</v>
      </c>
      <c r="N84" s="11">
        <f t="shared" si="10"/>
        <v>84</v>
      </c>
      <c r="O84" s="11">
        <f t="shared" si="15"/>
        <v>84</v>
      </c>
      <c r="P84" s="3">
        <v>0</v>
      </c>
      <c r="Q84" s="3">
        <v>84</v>
      </c>
      <c r="R84" s="3">
        <v>0</v>
      </c>
      <c r="S84" s="3">
        <v>0</v>
      </c>
      <c r="T84" s="3">
        <v>0</v>
      </c>
      <c r="U84" s="3">
        <v>0</v>
      </c>
      <c r="V84" s="18">
        <v>2.25</v>
      </c>
      <c r="W84" s="48">
        <f t="shared" si="11"/>
        <v>2.7450000000000001</v>
      </c>
      <c r="X84" s="48">
        <f t="shared" si="12"/>
        <v>189</v>
      </c>
      <c r="Y84" s="48">
        <f t="shared" si="13"/>
        <v>230.58</v>
      </c>
      <c r="AA84" s="34"/>
      <c r="AB84" s="34"/>
      <c r="AC84" s="34"/>
      <c r="AD84" s="34"/>
      <c r="AE84" s="34"/>
      <c r="AF84" s="34"/>
    </row>
    <row r="85" spans="1:124" s="15" customFormat="1" ht="45" customHeight="1" x14ac:dyDescent="0.3">
      <c r="A85" s="23">
        <v>74</v>
      </c>
      <c r="B85" s="1">
        <v>1062311</v>
      </c>
      <c r="C85" s="10" t="s">
        <v>37</v>
      </c>
      <c r="D85" s="10"/>
      <c r="E85" s="10"/>
      <c r="F85" s="1" t="s">
        <v>25</v>
      </c>
      <c r="G85" s="1"/>
      <c r="H85" s="1"/>
      <c r="I85" s="1"/>
      <c r="J85" s="2" t="s">
        <v>23</v>
      </c>
      <c r="K85" s="1">
        <v>42026</v>
      </c>
      <c r="L85" s="1" t="s">
        <v>21</v>
      </c>
      <c r="M85" s="30" t="s">
        <v>27</v>
      </c>
      <c r="N85" s="11">
        <f t="shared" si="10"/>
        <v>5</v>
      </c>
      <c r="O85" s="11">
        <f t="shared" si="15"/>
        <v>5</v>
      </c>
      <c r="P85" s="3">
        <v>0</v>
      </c>
      <c r="Q85" s="3">
        <v>0</v>
      </c>
      <c r="R85" s="3">
        <v>0</v>
      </c>
      <c r="S85" s="3">
        <v>0</v>
      </c>
      <c r="T85" s="3">
        <v>5</v>
      </c>
      <c r="U85" s="3">
        <v>0</v>
      </c>
      <c r="V85" s="18">
        <v>1.1200000000000001</v>
      </c>
      <c r="W85" s="48">
        <f t="shared" si="11"/>
        <v>1.3664000000000001</v>
      </c>
      <c r="X85" s="48">
        <f t="shared" si="12"/>
        <v>5.6000000000000005</v>
      </c>
      <c r="Y85" s="48">
        <f t="shared" si="13"/>
        <v>6.8320000000000007</v>
      </c>
      <c r="AA85" s="34"/>
      <c r="AB85" s="34"/>
      <c r="AC85" s="34"/>
      <c r="AD85" s="34"/>
      <c r="AE85" s="34"/>
      <c r="AF85" s="34"/>
    </row>
    <row r="86" spans="1:124" s="15" customFormat="1" ht="45" customHeight="1" x14ac:dyDescent="0.3">
      <c r="A86" s="23">
        <v>75</v>
      </c>
      <c r="B86" s="1">
        <v>1063053</v>
      </c>
      <c r="C86" s="10" t="s">
        <v>53</v>
      </c>
      <c r="D86" s="10"/>
      <c r="E86" s="10"/>
      <c r="F86" s="1" t="s">
        <v>25</v>
      </c>
      <c r="G86" s="1"/>
      <c r="H86" s="1"/>
      <c r="I86" s="1"/>
      <c r="J86" s="2" t="s">
        <v>23</v>
      </c>
      <c r="K86" s="1">
        <v>42026</v>
      </c>
      <c r="L86" s="1" t="s">
        <v>21</v>
      </c>
      <c r="M86" s="30" t="s">
        <v>27</v>
      </c>
      <c r="N86" s="11">
        <f t="shared" si="10"/>
        <v>637</v>
      </c>
      <c r="O86" s="11">
        <f t="shared" si="15"/>
        <v>637</v>
      </c>
      <c r="P86" s="3">
        <v>132</v>
      </c>
      <c r="Q86" s="3">
        <v>505</v>
      </c>
      <c r="R86" s="3">
        <v>0</v>
      </c>
      <c r="S86" s="3">
        <v>0</v>
      </c>
      <c r="T86" s="3">
        <v>0</v>
      </c>
      <c r="U86" s="3">
        <v>0</v>
      </c>
      <c r="V86" s="18">
        <v>2.7</v>
      </c>
      <c r="W86" s="48">
        <f t="shared" si="11"/>
        <v>3.294</v>
      </c>
      <c r="X86" s="48">
        <f t="shared" si="12"/>
        <v>1719.9</v>
      </c>
      <c r="Y86" s="48">
        <f t="shared" si="13"/>
        <v>2098.2780000000002</v>
      </c>
      <c r="AA86" s="34"/>
      <c r="AB86" s="34"/>
      <c r="AC86" s="34"/>
      <c r="AD86" s="34"/>
      <c r="AE86" s="34"/>
      <c r="AF86" s="34"/>
    </row>
    <row r="87" spans="1:124" s="15" customFormat="1" ht="45" customHeight="1" x14ac:dyDescent="0.3">
      <c r="A87" s="23">
        <v>76</v>
      </c>
      <c r="B87" s="1">
        <v>1065003</v>
      </c>
      <c r="C87" s="10" t="s">
        <v>40</v>
      </c>
      <c r="D87" s="10"/>
      <c r="E87" s="10"/>
      <c r="F87" s="1" t="s">
        <v>25</v>
      </c>
      <c r="G87" s="1"/>
      <c r="H87" s="1"/>
      <c r="I87" s="1"/>
      <c r="J87" s="2" t="s">
        <v>23</v>
      </c>
      <c r="K87" s="1">
        <v>42026</v>
      </c>
      <c r="L87" s="1" t="s">
        <v>21</v>
      </c>
      <c r="M87" s="30" t="s">
        <v>27</v>
      </c>
      <c r="N87" s="11">
        <f t="shared" si="10"/>
        <v>7</v>
      </c>
      <c r="O87" s="11">
        <f t="shared" si="15"/>
        <v>7</v>
      </c>
      <c r="P87" s="3">
        <v>7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18">
        <v>6.75</v>
      </c>
      <c r="W87" s="48">
        <f t="shared" si="11"/>
        <v>8.2349999999999994</v>
      </c>
      <c r="X87" s="48">
        <f t="shared" si="12"/>
        <v>47.25</v>
      </c>
      <c r="Y87" s="48">
        <f t="shared" si="13"/>
        <v>57.644999999999996</v>
      </c>
      <c r="AA87" s="34"/>
      <c r="AB87" s="34"/>
      <c r="AC87" s="34"/>
      <c r="AD87" s="34"/>
      <c r="AE87" s="34"/>
      <c r="AF87" s="34"/>
    </row>
    <row r="88" spans="1:124" s="15" customFormat="1" ht="45" customHeight="1" x14ac:dyDescent="0.3">
      <c r="A88" s="23">
        <v>77</v>
      </c>
      <c r="B88" s="1">
        <v>1068369</v>
      </c>
      <c r="C88" s="10" t="s">
        <v>54</v>
      </c>
      <c r="D88" s="10"/>
      <c r="E88" s="10"/>
      <c r="F88" s="1" t="s">
        <v>25</v>
      </c>
      <c r="G88" s="1"/>
      <c r="H88" s="1"/>
      <c r="I88" s="1"/>
      <c r="J88" s="2" t="s">
        <v>23</v>
      </c>
      <c r="K88" s="1">
        <v>42026</v>
      </c>
      <c r="L88" s="1" t="s">
        <v>21</v>
      </c>
      <c r="M88" s="30" t="s">
        <v>27</v>
      </c>
      <c r="N88" s="11">
        <f t="shared" si="10"/>
        <v>10</v>
      </c>
      <c r="O88" s="11">
        <f t="shared" si="15"/>
        <v>10</v>
      </c>
      <c r="P88" s="3">
        <v>10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18">
        <v>6.75</v>
      </c>
      <c r="W88" s="48">
        <f t="shared" si="11"/>
        <v>8.2349999999999994</v>
      </c>
      <c r="X88" s="48">
        <f t="shared" si="12"/>
        <v>67.5</v>
      </c>
      <c r="Y88" s="48">
        <f t="shared" si="13"/>
        <v>82.35</v>
      </c>
      <c r="AA88" s="34"/>
      <c r="AB88" s="34"/>
      <c r="AC88" s="34"/>
      <c r="AD88" s="34"/>
      <c r="AE88" s="34"/>
      <c r="AF88" s="34"/>
    </row>
    <row r="89" spans="1:124" s="31" customFormat="1" ht="45" customHeight="1" x14ac:dyDescent="0.3">
      <c r="A89" s="23">
        <v>78</v>
      </c>
      <c r="B89" s="1">
        <v>1081540</v>
      </c>
      <c r="C89" s="10" t="s">
        <v>62</v>
      </c>
      <c r="D89" s="10"/>
      <c r="E89" s="10"/>
      <c r="F89" s="1" t="s">
        <v>25</v>
      </c>
      <c r="G89" s="1"/>
      <c r="H89" s="1"/>
      <c r="I89" s="1"/>
      <c r="J89" s="2" t="s">
        <v>23</v>
      </c>
      <c r="K89" s="1">
        <v>42026</v>
      </c>
      <c r="L89" s="1" t="s">
        <v>21</v>
      </c>
      <c r="M89" s="30" t="s">
        <v>27</v>
      </c>
      <c r="N89" s="11">
        <f t="shared" si="10"/>
        <v>20</v>
      </c>
      <c r="O89" s="11">
        <f t="shared" si="15"/>
        <v>20</v>
      </c>
      <c r="P89" s="3">
        <v>20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18">
        <v>1.8</v>
      </c>
      <c r="W89" s="48">
        <f t="shared" si="11"/>
        <v>2.1960000000000002</v>
      </c>
      <c r="X89" s="48">
        <f t="shared" si="12"/>
        <v>36</v>
      </c>
      <c r="Y89" s="47">
        <f t="shared" si="13"/>
        <v>43.92</v>
      </c>
      <c r="Z89" s="32"/>
      <c r="AA89" s="36"/>
      <c r="AB89" s="36"/>
      <c r="AC89" s="36"/>
      <c r="AD89" s="36"/>
      <c r="AE89" s="36"/>
      <c r="AF89" s="36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</row>
    <row r="90" spans="1:124" s="5" customFormat="1" ht="15" customHeight="1" x14ac:dyDescent="0.25">
      <c r="A90" s="64" t="s">
        <v>8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5"/>
      <c r="M90" s="68" t="s">
        <v>4</v>
      </c>
      <c r="N90" s="51">
        <f>N8+N25+N54+N76</f>
        <v>20960</v>
      </c>
      <c r="O90" s="51">
        <f t="shared" ref="O90:U90" si="16">O24+O55+O56+O57+O58+O59</f>
        <v>2675</v>
      </c>
      <c r="P90" s="51">
        <f t="shared" si="16"/>
        <v>543</v>
      </c>
      <c r="Q90" s="51">
        <f t="shared" si="16"/>
        <v>13</v>
      </c>
      <c r="R90" s="51">
        <f t="shared" si="16"/>
        <v>11</v>
      </c>
      <c r="S90" s="51">
        <f t="shared" si="16"/>
        <v>0</v>
      </c>
      <c r="T90" s="51">
        <f t="shared" si="16"/>
        <v>2108</v>
      </c>
      <c r="U90" s="51">
        <f t="shared" si="16"/>
        <v>0</v>
      </c>
      <c r="V90" s="38"/>
      <c r="W90" s="38"/>
      <c r="X90" s="50">
        <f>X8+X25+X54+X76</f>
        <v>177788.56</v>
      </c>
      <c r="Y90" s="50">
        <f>Y8+Y25+Y54+Y76</f>
        <v>216902.04319999999</v>
      </c>
      <c r="AA90" s="33"/>
      <c r="AB90" s="33"/>
      <c r="AC90" s="33"/>
      <c r="AD90" s="33"/>
      <c r="AE90" s="33"/>
      <c r="AF90" s="33"/>
    </row>
    <row r="91" spans="1:124" s="5" customFormat="1" ht="15" customHeight="1" x14ac:dyDescent="0.25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5"/>
      <c r="M91" s="68"/>
      <c r="N91" s="51"/>
      <c r="O91" s="51"/>
      <c r="P91" s="51"/>
      <c r="Q91" s="51"/>
      <c r="R91" s="51"/>
      <c r="S91" s="51"/>
      <c r="T91" s="51"/>
      <c r="U91" s="51"/>
      <c r="V91" s="38"/>
      <c r="W91" s="38"/>
      <c r="X91" s="51"/>
      <c r="Y91" s="51"/>
      <c r="AA91" s="33"/>
      <c r="AB91" s="33"/>
      <c r="AC91" s="33"/>
      <c r="AD91" s="33"/>
      <c r="AE91" s="33"/>
      <c r="AF91" s="33"/>
    </row>
    <row r="92" spans="1:124" s="5" customFormat="1" ht="15" customHeight="1" x14ac:dyDescent="0.25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7"/>
      <c r="M92" s="59"/>
      <c r="N92" s="52"/>
      <c r="O92" s="52"/>
      <c r="P92" s="52"/>
      <c r="Q92" s="52"/>
      <c r="R92" s="52"/>
      <c r="S92" s="52"/>
      <c r="T92" s="52"/>
      <c r="U92" s="52"/>
      <c r="V92" s="39"/>
      <c r="W92" s="39"/>
      <c r="X92" s="52"/>
      <c r="Y92" s="52"/>
      <c r="AA92" s="33"/>
      <c r="AB92" s="33"/>
      <c r="AC92" s="33"/>
      <c r="AD92" s="33"/>
      <c r="AE92" s="33"/>
      <c r="AF92" s="33"/>
    </row>
  </sheetData>
  <autoFilter ref="A6:Y92"/>
  <mergeCells count="41">
    <mergeCell ref="A1:L1"/>
    <mergeCell ref="A2:L2"/>
    <mergeCell ref="V3:V5"/>
    <mergeCell ref="A3:A5"/>
    <mergeCell ref="B3:B5"/>
    <mergeCell ref="O3:U3"/>
    <mergeCell ref="N3:N5"/>
    <mergeCell ref="M3:M5"/>
    <mergeCell ref="P4:P5"/>
    <mergeCell ref="O90:O92"/>
    <mergeCell ref="N90:N92"/>
    <mergeCell ref="O4:O5"/>
    <mergeCell ref="U4:U5"/>
    <mergeCell ref="T4:T5"/>
    <mergeCell ref="S4:S5"/>
    <mergeCell ref="R4:R5"/>
    <mergeCell ref="Q4:Q5"/>
    <mergeCell ref="AE5:AF5"/>
    <mergeCell ref="U90:U92"/>
    <mergeCell ref="T90:T92"/>
    <mergeCell ref="S90:S92"/>
    <mergeCell ref="Y3:Y5"/>
    <mergeCell ref="AB5:AC5"/>
    <mergeCell ref="W3:W5"/>
    <mergeCell ref="X3:X5"/>
    <mergeCell ref="T1:Y1"/>
    <mergeCell ref="X90:X92"/>
    <mergeCell ref="Y90:Y92"/>
    <mergeCell ref="A7:K7"/>
    <mergeCell ref="C4:F4"/>
    <mergeCell ref="J4:J5"/>
    <mergeCell ref="K4:K5"/>
    <mergeCell ref="R90:R92"/>
    <mergeCell ref="Q90:Q92"/>
    <mergeCell ref="A8:L8"/>
    <mergeCell ref="A25:L25"/>
    <mergeCell ref="A90:L92"/>
    <mergeCell ref="M90:M92"/>
    <mergeCell ref="A54:L54"/>
    <mergeCell ref="A76:L76"/>
    <mergeCell ref="P90:P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Захарова Юлия Юрьевна</cp:lastModifiedBy>
  <dcterms:created xsi:type="dcterms:W3CDTF">2016-10-05T06:20:23Z</dcterms:created>
  <dcterms:modified xsi:type="dcterms:W3CDTF">2026-05-27T04:29:15Z</dcterms:modified>
</cp:coreProperties>
</file>